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929"/>
  <workbookPr defaultThemeVersion="166925"/>
  <mc:AlternateContent xmlns:mc="http://schemas.openxmlformats.org/markup-compatibility/2006">
    <mc:Choice Requires="x15">
      <x15ac:absPath xmlns:x15ac="http://schemas.microsoft.com/office/spreadsheetml/2010/11/ac" url="C:\Users\JHP17\Documents\Urska_JHP\javna naročila\INNORENEW\19_IKT\4_RD\"/>
    </mc:Choice>
  </mc:AlternateContent>
  <xr:revisionPtr revIDLastSave="0" documentId="8_{4BE5CE58-FE15-4487-8269-72631A6CD69D}" xr6:coauthVersionLast="46" xr6:coauthVersionMax="46" xr10:uidLastSave="{00000000-0000-0000-0000-000000000000}"/>
  <bookViews>
    <workbookView xWindow="10275" yWindow="1275" windowWidth="21600" windowHeight="10395" tabRatio="500" firstSheet="1" activeTab="1" xr2:uid="{00000000-000D-0000-FFFF-FFFF00000000}"/>
  </bookViews>
  <sheets>
    <sheet name="List1" sheetId="1" state="hidden" r:id="rId1"/>
    <sheet name="REKAPITULACIJA" sheetId="2" r:id="rId2"/>
    <sheet name="A. REKAPITULACIJA SERVER SOBA" sheetId="18" r:id="rId3"/>
    <sheet name="A.1 JEDRNO STIKALO" sheetId="3" r:id="rId4"/>
    <sheet name="A.2 POMOŽNA LAN STIKALA" sheetId="8" r:id="rId5"/>
    <sheet name="B. REKAPITULACIJA OSTALA IT OPR" sheetId="19" r:id="rId6"/>
    <sheet name="B.1 DISTRIBUCIJSKO STIKALO" sheetId="9" r:id="rId7"/>
    <sheet name="B.2 KOMPLE ZA BREZŽIČNO OMREŽJE" sheetId="10" r:id="rId8"/>
    <sheet name="B.3 POŽARNI ZID" sheetId="11" r:id="rId9"/>
    <sheet name="B.4 IP TELEFONSKI SISTEM" sheetId="12" r:id="rId10"/>
    <sheet name="B.5 VPN USMERJEVALNIK" sheetId="13" r:id="rId11"/>
    <sheet name="B.6 STIKALO ZA LABORATORIJ" sheetId="14" r:id="rId12"/>
    <sheet name="B.7 KOMPLET KABLOV" sheetId="15" r:id="rId13"/>
    <sheet name="B.8 KOMPLET VMESNIKOV" sheetId="16" r:id="rId14"/>
  </sheets>
  <calcPr calcId="191029" iterateDelta="1E-4"/>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loext="http://schemas.libreoffice.org/" uri="{7626C862-2A13-11E5-B345-FEFF819CDC9F}">
      <loext:extCalcPr stringRefSyntax="ExcelA1"/>
    </ext>
  </extLst>
</workbook>
</file>

<file path=xl/calcChain.xml><?xml version="1.0" encoding="utf-8"?>
<calcChain xmlns="http://schemas.openxmlformats.org/spreadsheetml/2006/main">
  <c r="D23" i="19" l="1"/>
  <c r="D22" i="19"/>
  <c r="D20" i="19"/>
  <c r="D19" i="19"/>
  <c r="D17" i="19"/>
  <c r="D16" i="19"/>
  <c r="C23" i="19"/>
  <c r="C22" i="19"/>
  <c r="C21" i="19"/>
  <c r="C20" i="19"/>
  <c r="C19" i="19"/>
  <c r="C18" i="19"/>
  <c r="C17" i="19"/>
  <c r="C16" i="19"/>
  <c r="I2" i="16"/>
  <c r="H2" i="16"/>
  <c r="J2" i="16" s="1"/>
  <c r="G2" i="16"/>
  <c r="I2" i="15"/>
  <c r="H2" i="15"/>
  <c r="J2" i="15" s="1"/>
  <c r="G2" i="15"/>
  <c r="I2" i="14"/>
  <c r="H2" i="14"/>
  <c r="J2" i="14" s="1"/>
  <c r="D21" i="19" s="1"/>
  <c r="G2" i="14"/>
  <c r="I2" i="13"/>
  <c r="H2" i="13"/>
  <c r="J2" i="13" s="1"/>
  <c r="G2" i="13"/>
  <c r="I2" i="12"/>
  <c r="H2" i="12"/>
  <c r="J2" i="12" s="1"/>
  <c r="G2" i="12"/>
  <c r="I2" i="11"/>
  <c r="H2" i="11"/>
  <c r="J2" i="11" s="1"/>
  <c r="D18" i="19" s="1"/>
  <c r="D24" i="19" s="1"/>
  <c r="D17" i="2" s="1"/>
  <c r="G2" i="11"/>
  <c r="I2" i="10"/>
  <c r="H2" i="10"/>
  <c r="J2" i="10" s="1"/>
  <c r="G2" i="10"/>
  <c r="I2" i="9"/>
  <c r="H2" i="9"/>
  <c r="J2" i="9" s="1"/>
  <c r="G2" i="9"/>
  <c r="I2" i="8"/>
  <c r="C17" i="18" s="1"/>
  <c r="H2" i="8"/>
  <c r="J2" i="8" s="1"/>
  <c r="D17" i="18" s="1"/>
  <c r="G2" i="8"/>
  <c r="I2" i="3"/>
  <c r="C16" i="18" s="1"/>
  <c r="H2" i="3"/>
  <c r="J2" i="3" s="1"/>
  <c r="D16" i="18" s="1"/>
  <c r="G2" i="3"/>
  <c r="C24" i="19" l="1"/>
  <c r="C17" i="2" s="1"/>
  <c r="D18" i="18"/>
  <c r="D16" i="2" s="1"/>
  <c r="D18" i="2" s="1"/>
  <c r="C18" i="18"/>
  <c r="C16" i="2" s="1"/>
  <c r="C18" i="2" s="1"/>
</calcChain>
</file>

<file path=xl/sharedStrings.xml><?xml version="1.0" encoding="utf-8"?>
<sst xmlns="http://schemas.openxmlformats.org/spreadsheetml/2006/main" count="285" uniqueCount="139">
  <si>
    <t>Opis predmeta naročila (minimalne zahteve naročnika)</t>
  </si>
  <si>
    <t>enota</t>
  </si>
  <si>
    <t>Količina</t>
  </si>
  <si>
    <t>Cena na enoto brez DDV</t>
  </si>
  <si>
    <t>Stopnja DDV %</t>
  </si>
  <si>
    <t>Znesek DDV</t>
  </si>
  <si>
    <t>Cena na enoto z DDV</t>
  </si>
  <si>
    <t>Skupna vrednost brez DDV</t>
  </si>
  <si>
    <t>Skupna vrednost z DDV</t>
  </si>
  <si>
    <t>Proizvajalec</t>
  </si>
  <si>
    <t>Naziv in št. Opreme</t>
  </si>
  <si>
    <t xml:space="preserve">L3 optično agregacijsko stikalo  z najmanj 24 X SFP28 vmesniki 1/10/25G in 4 X QSFP 40/100G z dvojnim napajalnim modulom </t>
  </si>
  <si>
    <t>komplet / set</t>
  </si>
  <si>
    <t>Garancijsko obdobje: 12 mesecev od dobave / prevzema</t>
  </si>
  <si>
    <t>garancijski rok</t>
  </si>
  <si>
    <t xml:space="preserve">L3 stikalo z najmanj 6 X RJ45 vmesniki, 2 X Multigigabit vmesniki ter 2 X 1/10G vmesniki SFP/SFP+ </t>
  </si>
  <si>
    <t>Upravljanje in administracija:
    • Upravljanje in administracija se izvaja z uporabo TELNET, SSHv2, HTTP in SNMPv3 protokolov
    • Podpora SNMPv3 šifriranju
    • Upravljanje in administracija se izvaja z uporabo IPv4 in IPv6
    • Podprta oddaljena konfiguracija med normalnim delovanjem 
    • Podprta konfiguracija z uporabo serijskih in USB vrat
    • Podpora za uploading/downloading konfiguracije in programske opreme s TFTP protokolom
    • Podpora za RADIUS avtentikacijo
    • NTP podpora
    • Syslog podpora
    • Detekcija izpada komunikacije v samo eno smer ( npr. prekinjen en fiber v paru) na optičnih povezavah 
    • Avtomatska razpoznava drugega neposredno priključenega stikala s podporo protokola Link Layer Discovery Protocol – LLDP</t>
  </si>
  <si>
    <t>Ostale funkcionalnosti in podpora standardom:
    • IEEE 802.1D Spanning Tree Protocol
    • IEEE 802.1p CoS prioritizacija
    • IEEE 802.1Q VLAN
    • IEEE 802.1s
    • IEEE 802.1w
    • IEEE 802.1x
    • IEEE 802.1AB (LLDP)
    • IEEE 802.3ad
    • IEEE 802.3af
    • IEEE 802.3ah (100BASE-X single/multimode fiber only)
    • IEEE 802.3x full duplex on 10BASE-T, 100BASE-TX, in 1000BASE-T vmesniki
    • IEEE 802.3 10BASE-T
    • IEEE 802.3u 100BASE-TX
    • IEEE 802.3ab 1000BASE-T
    • IEEE 802.3z 1000BASE-X
    • 100BASE-BX (SFP)
    • 100BASE-FX (SFP)
    • 100BASE-LX (SFP)
    • 1000BASE-BX (SFP)
    • 1000BASE-SX (SFP)
    • 1000BASE-LX/LH (SFP)
    • 1000BASE-ZX (SFP)
    • 1000BASE-CWDM SFP 1470 nm
    • 1000BASE-CWDM SFP 1490 nm
    • 1000BASE-CWDM SFP 1510 nm
    • 1000BASE-CWDM SFP 1530 nm
    • 1000BASE-CWDM SFP 1550 nm
    • 1000BASE-CWDM SFP 1570 nm
    • 1000BASE-CWDM SFP 1590 nm
    • 1000BASE-CWDM SFP 1610 nm
    • RMON I and II standards
    • SNMPv1, SNMPv2c, in SNMPv3</t>
  </si>
  <si>
    <t>L2 stikalo z najmanj 24 X RJ45 vmesniki in 4 X 10G SFP vmesniki</t>
  </si>
  <si>
    <t>Tip stikala:
    • Stikalo s 24 X 10/100/1000 RJ45 PoE+ vmesniki ter 4 X SFP+ 10G vmesniki
    • Stikalo mora imeti vključeno vso strojno in programsko opremo za povezovanje v sklad (Virtualni/Fizični)
    • Skladovni kabli morajo biti dolžine vsaj 0.5 metra (najmanj en kos po stikalu)
    • Vključen kit za vgradnjo v 19 rack strežniško omaro
    • Višina 1 RU ali manj
    • Najmanj 190 W PoE zmogljivosti</t>
  </si>
  <si>
    <t>Zmogljivosti:
    • Prepustnost stikala najmanj 120 Gbit/s
    • Vsaj 60 Gbit/s L3 usmerjanja prometa
    • Zmogljivost preklapljanja najmanj 90 Milijonov paketov/s
    • Velikost MAC tabele vsaj 16.000 naslovov
    • Velikost IPv4 usmerjevalne tabele vsaj 250 IPv4 vnosov, IPv6 usmerjevalne tabele pa vsaj 120 vnosov
    • Velikost multicast usmerjevalne tabele najmanj 1.000 vnosov
    • Podpora minimalno 4094 VLAN-ov
    • Podpora minimalno 64 navideznih VLAN vmesnikov
    • Podpora t.i. »jumbo« okvirjem najmanj 9.100 bajtov
    • Najmanj 512 MB DRAM pomnilnika
    • Najmanj 6 MB deljenega predpomnilnika za vmesnike
    • Najmanj 256 MB t.i. »flash« pomnilnika
    • MTBF najmanj 690.000 ur 
    • Podpora za redundantno L2 topologijo s preprečevanjem zank (STP, MSTP, RSTP, STP za posamezni VLAN )
    • Podpora za združevanje (link aggregation) posameznih Ethernet vrat istega tipa v logično enovito povezavo
    • Kontrola poplave broadcast in multicast prometa (storm control)
    • IGMP Filtering
    • IGMP Snooping
    • Klasifikacija prometa na osnovi 802.1p CoS in IP DSCP (Differentiated Services) 
    • Avtomatsko QoS konfiguriranje
    • Podpora za razporejanje v čakalne vrste po metodi Shaped Round Robin (SRR), Weighted Tail Drop (WTD)</t>
  </si>
  <si>
    <t>Zmogljivost sklada:
    • Podpora najmanj 8 stikal v skladu
    • Minimalna prepustnost 10 Gb/s med stikali v skladu 
    • Priloženi potrebni kabli</t>
  </si>
  <si>
    <t>Vrste vmesnikov:
    • Podpora za SFP module za enorodovna in večrodovna vlakna (SX, LX, ZX, CWDM, DWDM, UTP)
    • Podpora za SFP+ module za enorodovna in večrodovna vlakna (SR, LR, ER, CWDM, DWDM)
    • Podpora za 10G bakrenim kablom tipa CX-1
    • Auto-MDIX podpora na vseh UTP vratih
    • Avtomatska konfiguracija vrat (hitrost in duplex)</t>
  </si>
  <si>
    <t>Vmesniki:
    • 24 X RJ45 vmesnikov hitrosti 10/100/1000 Mb/s
    • 4 X SFP/SFP+ vmesniki
    • USB in serijska vrata za upravljanje stikala
    • Podpora PoE IEEE 802.3at; stikalo mora ohranjati napajanje priključenih naprav tudi med ponovnim zagonom stikala. Ob zagonu stikala mora stikalo zagotavljati napajanje priključenih naprav preden se naloži operacijski sistem stikala.</t>
  </si>
  <si>
    <t>Varnost:
    • Prometni filtri (ACL) na osnovi layer 2, layer 3 in layer 4 informacij (MAC, IP naslovi, protokol)
    • Možnost apliciranja prometnih filtrov (ACL) na fizičnih vmesnikih za vhodni ali izhodni promet
    • Možnost apliciranja prometnih filtrov (ACL) na VLAN vmesnikih
    • Prometni filter se definira enkrat in velja za cel sklad
    • Podpora časovno odvisnim prometnim filtrom (ACL)
    • Podpora za filtriranje  STP BPDU paketov
    • Podpora za avtomatsko onemogočanje Ethernet vmesnika ob detekciji STP BPDU paketov
    • Podpora za avtomatsko onemogočanje Ethernet vmesnika ob napaki (error disable) in možnost nastavitve avtomatske aktivacije po določenem času (error recovery) 
    • Podpora za IEEE 802.1X protokol za overjanje LAN dostopov
    • Podpora overjanju na osnovi MAC naslova, če naprava ne podpira IEEE 802.1X
    • Podpora za overjanje delovne postaje in IP telefona na istem vmesniku za vsako napravo posebej
    • Logiranje ACL zadetkov lokalno ali na zunanji strežnik
    • Podpora SSH v2, Kerberos in SNMP v3
    • Podpora za RADIUS overjanje
    • Podpora za avtomatsko onemogočanje Ethernet vmesnika na osnovi MAC naslova in alarmiranje preko syslog
    • Možnost določitve poljubnega števila dovoljenih MAC naslovov na Ethernet vmesniku 
    • Možnost avtomatskega zapisa dovoljenega MAC naslova ob prvi priključitvi uporabnika
    • Podpora za Private VLAN (PVLAN)</t>
  </si>
  <si>
    <t xml:space="preserve">Ostale funkcionalnosti in podpora standardom:
    • IEEE 802.1D STP
    • IEEE 802.1p CoS prioritizacija
    • IEEE 802.1Q VLAN
    • IEEE 802.1s
    • IEEE 802.1w
    • IEEE 802.1X
    • IEEE 802.1ab LLDP
    • Bluetooth v4.0
    • IEEE 802.3ad
    • IEEE 802.3af in IEEE 802.3at
    • IEEE 802.3ah (100BASE-X single/multimode fiber only)
    • IEEE 802.3x full duplex on 10BASE-T, 100BASE-TX, and 1000BASE-T 
    • IEEE 802.3 10BASE-T
    • IEEE 802.3u 100BASE-TX
    • IEEE 802.3ab 1000BASE-T
    • IEEE 802.3z 1000BASE-X
    • RMON I in II
    • SNMP v1, v2c, and v3
    • IEEE 802.3az
    • IEEE 802.3ae 10 Gigabit Ethernet
    • IEEE 802.1ax </t>
  </si>
  <si>
    <t>Komplet za brezžično omrežje s podporo za EDUROAM omrežju</t>
  </si>
  <si>
    <t>Tip brezžične dostopne točke:
    • Vmesnik 2 X 10/100/1000Base-T RJ-45
    • Integrirana vsesmerna antena (360°) s 4 dBi ojačanjem pri 2,4 GHz
    • Integrirana vsesmerna antena(360°) s 4 dBi ojačanjem pri 5 GHz
    • Teža manjša od 450 g
    • Možnost napajanja preko 12 V DC napajalnika ali preko stikala s podporo PoE+ standardu 802.3at 
    • Mora biti na seznamu preizkušene opreme za EDUROAM omrežje
    • Podpora za najmanj 512 sočasnih uporabnikov
    • Upravljalno/nadzorni sistem mora biti vključen v ponudbo
    • Velikost ne sme presegati 18 cm x 18 cm x 4,5 cm
    • Tiho delovanje in hlajenje brez ventilatorja</t>
  </si>
  <si>
    <t>Zahteve:
    • Združljivost po standardih 802.11 a/b/g/n/h/d/ac Wave 2
    • Vsaj 2x2 (2,4 GHz), 4x4 (5 GHz) MIMO s prostorsko neodvisnimi smermi oddajanja
    • Kanali širine 20, 40 in 80 MHz
    • Podatkovna hitrost vsaj 1300 Mbit/s
    • Podpora 802.11 DFS
    • 802.11ac s tehnologijo »beamforming« in »Maximal Radio Combining MRC«
    • Največja oddajna moč 22 dBm
    • Temperaturni razpon delovanja od 0°C do +50°C
    • Podpora 32 SSID na dveh brezžičnih vmesnikih
    • Časovnica prižiganja in ugašanja posameznih SSID na dnevni/tedenski/časovni ravni
    • Dinamično dodeljevanje VLANov iz RADIUS serverja. VLAN na SSID na uporabnika.</t>
  </si>
  <si>
    <t>Varnostne funkcionalnosti:
    • Podpora 802.11i, WPA2 in WPA
    • 802.1X
    • AES, TKIP
    • 802.11w</t>
  </si>
  <si>
    <t>Razširjeni avtentikacijski protokoli (EAP):
    • EAP-TLS
    • EAP-TTLS ali MSCHAPv2
    • PEAP ali EAP-MSCHAPv2
    • EAP-FAST
    • GTC
    • EAP-SIM</t>
  </si>
  <si>
    <t>Multimedija:
    • WiFi Multimedia WMM</t>
  </si>
  <si>
    <t>Ostalo:
    • Vključena mora biti izvedba analize WiFi pokrivanja na objektu za optimalno postavitev brezžičnih dostopnih točk pred samo namestitivijo opreme</t>
  </si>
  <si>
    <t>Požarna pregrada naslednje generacije v redundantnem načinu (HA)</t>
  </si>
  <si>
    <t>IP telefonski sistem</t>
  </si>
  <si>
    <t>VPN SD-WAN usmerjevalnik za agregacijo oddaljenih lokacij</t>
  </si>
  <si>
    <t>Tip usmerjevalnika:
    • SD-WAN upravljiva naprava z uravnoteževanjem prometa preko več WAN vmesnikov (“load-balancing”)
    • Vgrajena vsaj 2 X WAN RJ-45 gigabit ethernet vmesnika
    • Vgrajenih vsaj 9 X LAN RJ-45 gigabit ethernet vmesnikov
    • Vgrajen vsaj 1 X LTE-A WAN vmesnik (vsaj Cat-18) s priključki za zunanjo anteno
    • Priložena zunanja antena za CAT-18 LTE modem z najmanj 5-metri koaksialnega kabla
    • Vgrajena dodatna 2 X USB vmesnika
    • Največ 4 kg mase
    • Temperaturno območje delovanja vsaj od -40°C do 65°C</t>
  </si>
  <si>
    <t>Zmogljivosti:
    • Najmanj 2.4 Gbit/s usmerjanja prometa
    • Podpora usmerjanju in IPSec z vsaj 480Mbit/s zmogljivosti (pri vključeni enkripciji AES-256)
    • Podpora QoS
    • Vgrajen stateful požarni zid
    • Vključeno vsaj 5-letno upravljanje z SD-WAN z zunanjim krmilnikom</t>
  </si>
  <si>
    <t>Podpora LTE-A frekv.pasom:
    • LTE kanali: B1, B3, B25(B2), B66(B4), B26(B5/B18/B19), B7, B8, B12(17),
 B13,B14 , B20, B28 , B29, B30, B32, B71, B38,B39, B40, B41, B42, B43,
 B46, B48.</t>
  </si>
  <si>
    <t>Ostale funkcionalnosti in podpora standardom:
    • Podpora statičnemu usmerjanju,
    • Podpora dinamičnemu RIPv2, OSPFv2 in BGP usmerjevalnemu protokolu
    • Podpora vsaj 7 algoritmom deljenja prometa med WAN vmesniki
    • Podpora VRRP protokolu in delovanju v HA načinu
    • Podpora statičnim dostopovnim listam (ACL), 
    • Podpora DHCP in DNS protokolu, 
    • RADIUS, Tacacs+
    • Prepoznavanje aplikacij,
    • Podpora L2 in L3 VPN tunelom, 
    • Podpora IPsec in L2TP protokolom ter OpenVPN strežniku 
    • Podpora avtentikaciji in enkripciji AES-256 in SHA-256
    • Podpora GRE protokolu,
    • Podpora 802.1q VLAN protokolu
    • Podpora SYSLOG in SNMP storitvam
    • Vključena QoS podpora z omejevanjem pasovne širine ter zaznavanjem aplikacij
    • Vgrajeni DNS avtoritativen strežnik, podpora A, CNAME, NS, MX, PTR, TXT, SOA in SRV vnosom
    • Podprto združevanje WAN vmesnikov v tuneliranem prometu</t>
  </si>
  <si>
    <t>L2 stikalo z najmanj 8 X RJ45 vmesniki</t>
  </si>
  <si>
    <t>Tip stikala:
    • Stikalo s 8 X 10/100/1000 RJ45 PoE vmesniki 
    • Višina 1 RU ali manj</t>
  </si>
  <si>
    <t>Vmesniki:
    • 8x RJ45 vmesnikov hitrosti 10/100/1000 Mb/s
    • Podpora PoE IEEE 802.3af</t>
  </si>
  <si>
    <t>Upravljanje in administracija:
    • Upravljanje in administracija se izvaja z uporabo HTTP protokola</t>
  </si>
  <si>
    <t>Ostale funkcionalnosti in podpora standardom:
    • Možnost napajanja do 8 LAN-XI modulov preko enojne parice UTP kabla
    • Omogočati mora prenos podatkov in sinhronizacijo LAN-XI modulov
    • IEEE 802.3af
    • Precision Time Protocol (PTPv2; IEEE 1588–2009)</t>
  </si>
  <si>
    <t>Komplet kablov</t>
  </si>
  <si>
    <t>SFP+ DAC kabel za povezavo med jedrnim in dostopovnim stikalom - 4 kos</t>
  </si>
  <si>
    <t>Različni UTP kabli za priklop aktivne opreme v vozlišču - 500 kos</t>
  </si>
  <si>
    <t>Tip kablov kategorije CAT6a:
    • 0,5m siv - 20 kosov
    • 1m moder - 20 kosov
    • 1m rumen - 15 kosov
    • 1m zelen - 10 kosov
    • 1m siv - 100 kosov
    • 1,5m moder - 10 kosov
    • 1,5m rumen - 10 kosov
    • 1,5m zelen - 10 kosov
    • 1,5m siv - 100 kosov
    • 2m moder - 5 kosov
    • 2m rumen - 10 kosov
    • 2m zelen - 10 kosov
    • 2m siv - 80 kosov
    • 3m rumen - 10 kosov
    • 3m zelen - 5 kosov
    • 3m siv - 30 kosov
    • 5m moder - 5 kosov
    • 5m rumen - 5 kosov
    • 5m zelen - 5 kosov
    • 5m siv - 30 kosov
    • 7m siv - 10 kosov</t>
  </si>
  <si>
    <t>Različni enorodovni optični kabli za priklop aktivne opreme v vozlišču - 70 kos</t>
  </si>
  <si>
    <t>Organizator kablov za 19'' rack omaro - 30 kos</t>
  </si>
  <si>
    <t>Tip organizatorja:
    • Višina največ 1HE
    • Kovinski
    • 5 ušes
    • Črne barve</t>
  </si>
  <si>
    <t>SFP+ 10G optični vmesnik za enorodovno vlakno - 50 kos</t>
  </si>
  <si>
    <t>Tip vmesnika:
    • SFP+ vmesnik- hitrost delovanja 10 Gb/s
    • Domet 10 Km
    • Optični vmesnik mora biti združljiv z dostopovnim stikalom</t>
  </si>
  <si>
    <t>SFP 1Gb RJ45 ethernet vmesnik - 20 kos</t>
  </si>
  <si>
    <t>Tip modula:
    • SFP vmesnik- hitrost delovanja 10/100/1000 Mb/s
    • Domet najmanj 30m
    • Optični vmesnik mora biti združljiv z dostopovnim stikalom</t>
  </si>
  <si>
    <t>SFP+ 10Gb RJ45 ethernet vmesnik - 10 kos</t>
  </si>
  <si>
    <t>Tip modula:
    • SFP vmesnik- hitrost delovanja 10 Gb/s
    • Domet najmanj 30m
    • Optični vmesnik mora biti združljiv z dostopovnim stikalom</t>
  </si>
  <si>
    <t>Garancijsko obdobje: 60 mesecev od dobave / prevzema</t>
  </si>
  <si>
    <t>Tip kablov za enorodovna vlakna:
    • PK9 LC-LC 1m Dupleks - 10 kosov
    • PK9 LC-LC 2m Dupleks - 45 kosov
    • PK9 LC-LC 3m Dupleks - 10 kosov
    • PK9 LC-LC 5m Dupleks - 5 kosov
Vsi dobavljeni optični kabli morajo biti pomerjeni.</t>
  </si>
  <si>
    <t>Tip recepcijskega IP telefona:
    • Vgrajen vsaj 2 X RJ-45 gigabitna vmesnika
    • PoE napajanje preko RJ45 vmesnika po standardu 802.3af ali 802.3at
    • Vgrajen 1 X DHSG vmesnik za priklop zunanje slušalke
    • Priloženo dodatno polje razširitvenih tipk
    • Barvni zaslon, vsaj 320x240 točk, velikosti vsaj 3.5''
    • Vsaj 15 funkcijskih tipk
    • Ponujeni IP telefon morajo zaradi združljivosti biti od istega proizvajalca kot telefonska centrala in upravljiv preko iste programske opreme</t>
  </si>
  <si>
    <t>Recepcijskega IP telefon – 1 kos</t>
  </si>
  <si>
    <t>Tip osnovnih IP telefonov:
    • Vgrajen vsaj 2 X RJ-45 gigabitna vmesnika
    • PoE napajanje preko RJ45 vmesnika po standardu 802.3af ali 802.3at
    • Vgrajen 1 X USB vmesnik za priklop zunanje USB slušalke
    • Barvni zaslon, vsaj 320x240 točk, velikosti vsaj 3.5''
    • Vsaj 12 funkcijskih tipk
    • Ponujeni IP telefoni morajo zaradi združljivosti biti od istega proizvajalca kot telefonska centrala in upravljivi preko iste programske opreme</t>
  </si>
  <si>
    <t>Osnovnih IP telefon – 10 kos</t>
  </si>
  <si>
    <t>Tip IP DECT sistema DECT dostopne točke
    • Vgrajen vsaj 1 X RJ-45 10/100 Mbit/s vmesnik
    • Izključno PoE napajanje preko RJ45 vmesnika po standardu 802.3af ali 802.3at
    • Uporaba DECT GAP/CAP vmesnika na frekvencah med 1880 in 1900 MHz
    • Omogočati mora vsaj 4 simultane govorne klice na DECT dostopno točko
    • Roaming med DECT točkami mora biti podprt
    • Priloženih 5 DECT brezžičnih prenosnih telefonov, namenjenih pisarniški uporabi s priloženim polnilcem
    • Konfiguracija sistema mora biti sinhronizirana z IP telefonsko centralo
    • Ponujeni DECT sistem mora zaradi združljivosti biti od istega proizvajalca kot telefonska centrala in upravljiv preko iste programske opreme</t>
  </si>
  <si>
    <t>DECT dostopna točka - 4 kos</t>
  </si>
  <si>
    <t>Tip analognega IP prehoda:
    • Namenska naprava
    • Vgrajena vsaj 1 X RJ-45 10/100 Mbit/s vmesnik
    • Izključno PoE napajanje preko RJ45 vmesnika po standardu 802.3af ali 802.3at
    • Vgrajeni 4 X a/b FXS vmesniki z RJ11 konektorji
    • Od istega proizvajalca kot telefonska centrala</t>
  </si>
  <si>
    <t>Analogni IP prehod – 1 kos</t>
  </si>
  <si>
    <t>Tip telefonske centrale:
    • Namenska naprava
    • Vgrajena vsaj 2 X RJ-45 gigabit vmesnika
    • Napajanje centrale preko PoE standarda 802.3at ali 802.3af (samo standardizirana PoE napajanja, t.i. “aktivna ethernet PoE napajanja”)
    • Možnost redundantnega PoE napajanja preko obeh RJ-45 vmesnikov
    • Vgrajeni 4 X a/b FXS vmesniki z RJ11 konektorji
    • Vgrajen SSD disk velikosti vsaj 32 GB
    • Zmogljivost procesorja vsaj 800 MHz
    • Vsaj 2 GB RAM
    • Vgrajen DSP za vsaj 10 govornih kanalov
    • Vgrajen DSP za vsaj 10 konferenčnih kanalov
    • Podpora kodekom G.711, G.722, G.723.1, G.729A, Opus-NB
    • Velikost največ 1U za v 19'' komunikacijsko omarico
    • Priložen kit za vgradnjo v 19'' komunikacijsko omarico
    • Obvezna podpora “Reverse Proxy” in “Session Border Controller” (SBC) funkcionalnosti
    • Vključene vse licence za hkratno registracijo vsaj 25 uporabnikov
    • Vključene vse licence z vso funkcionalnostjo za vsaj 15 »Unified-communications« (UC) klientov
    • Vključenih 5 let podpore s pravico za nadgradnjo programske opreme in vseh pripadajočih licenc
    • Vključenih 5 let garancij na okvaro strojne opreme
    • Centrala mora brez dodatne strojne nadgradnje omogočati hkratno prijavo vsaj 1.500 uporabnikov</t>
  </si>
  <si>
    <t>Telefonska centrala – 1 kos</t>
  </si>
  <si>
    <t>Brezžična dostopna točka - 20 kos</t>
  </si>
  <si>
    <t xml:space="preserve">Zap. Št. </t>
  </si>
  <si>
    <t>A.1</t>
  </si>
  <si>
    <t>A.2</t>
  </si>
  <si>
    <t xml:space="preserve">SKUPAJ </t>
  </si>
  <si>
    <t>Opis</t>
  </si>
  <si>
    <t>Znesek v EUR brez DDV</t>
  </si>
  <si>
    <t>Znesek v EUR z DDV</t>
  </si>
  <si>
    <t>JEDRNO STIKALO</t>
  </si>
  <si>
    <t>POMOŽNA LAN STIKALA</t>
  </si>
  <si>
    <t>Zap. Št</t>
  </si>
  <si>
    <t>A</t>
  </si>
  <si>
    <t>B</t>
  </si>
  <si>
    <t>B.1</t>
  </si>
  <si>
    <t>B.2</t>
  </si>
  <si>
    <t>B.3</t>
  </si>
  <si>
    <t>B.4</t>
  </si>
  <si>
    <t>B.5</t>
  </si>
  <si>
    <t>B.6</t>
  </si>
  <si>
    <t>B.7</t>
  </si>
  <si>
    <t>B.8</t>
  </si>
  <si>
    <t>DISTRIBUCIJSKO STIKALO</t>
  </si>
  <si>
    <t>KOMPLET ZA BREZŽIČNO OMREŽJE</t>
  </si>
  <si>
    <t>POŽARNI ZID</t>
  </si>
  <si>
    <t>IP TELEFONSKI SISTEM</t>
  </si>
  <si>
    <t>VPN USMERJEVALNIK</t>
  </si>
  <si>
    <t>STIKALO ZA LABORATORIJ</t>
  </si>
  <si>
    <t>KOMPLET KABLOV</t>
  </si>
  <si>
    <t>KOMPLET VMESNIKOV</t>
  </si>
  <si>
    <t>Povzetek ponudbe</t>
  </si>
  <si>
    <t>Podpora RFC protokolom:
    • RFC 768: UDP
    • RFC 783: TFTP
    • RFC 791: IP
    • RFC 792: ICMP
    • RFC 793: TCP
    • RFC 826: ARP
    • RFC 854: Telnet
    • RFC 951: Bootstrap Protocol
    • RFC 1542: BOOTP Extensions
    • RFC 959: FTP
    • RFC 1058: RIP usmerjanje
    • RFC 1112: IP Multicast in IGMP
    • RFC 1157: SNMP v1
    • RFC 1166: IP Addresses
    • RFC 1253: OSPF usmerjanje
    • RFC 1256: ICMP Router Discovery
    • RFC 1305: NTP
    • RFC 1492: TACACS+
    • RFC 1493: Bridge MIB
    • RFC 1542: Bootstrap Protocol
    • RFC 1583: OSPF v2
    • RFC 1643: Ethernet Interface MIB
    • RFC 1723: RIP v2 usmerjanje
    • RFC 1757: RMON
    • RFC 1812: IP usmerjanje
    • RFC 1901: SNMP v2C
    • RFC 190 2-190 7: SNMP v2
    • RFC 1981: MTU Path Discovery IP v6
    • FRC 2068: HTTP
    • RFC 2080: RIP za IP v6
    • RFC 2131: DHCP
    • RFC 2138: RADIUS
    • RFC 2233: IF MIB
    • RFC 2236: IP Multicast
    • RFC 2328: OSPF v2
    • RFC 227 3-227 5: SNMP v3
    • RFC 2373: IP v6 Aggregatable Address
    • RFC 2453: RIP v2 Usmerjanje
    • RFC 2460: IP v6 protocol
    • RFC 2461: IP v6 Neighbor Discovery
    • RFC 2462: IP v6 Autoconfiguration
    • RFC 2463: ICMP IP v6
    • RFC 2474: DiffServ Precedence
    • RFC 2597: Assured Forwarding
    • RFC 2598: Expedited Forwarding
    • RFC 2571: SNMP upravljenja
    • RFC 2740: OSPF za IP v6
    • RFC 3046: DHCP Relay Agent Information Option
    • RFC 3101, 1 58 7: NSSAs
    • RFC 3376: IGMP v3
    • RFC 3580: 802.1x RADIUS
Ostalo: oprema mora biti EDUROAM skladna.</t>
  </si>
  <si>
    <r>
      <t>Upravljanje in administracija:</t>
    </r>
    <r>
      <rPr>
        <sz val="10"/>
        <rFont val="Arial"/>
        <family val="2"/>
        <charset val="1"/>
      </rPr>
      <t xml:space="preserve">
    • Upravljanje in administracija se izvaja z uporabo TELNET, SSHv2, HTTP in SNMPv3 protokolov
    • Podpora SNMPv3 šifriranju
    • Upravljanje in administracija se izvaja z uporabo IPv4 in IPv6
    • Podprta oddaljena konfiguracija med normalnim delovanjem 
    • Podprta konfiguracija z uporabo serijskih in USB vrat
    • Podpora za uploading/downloading konfiguracije in programske opreme s TFTP protokolom
    • Podpora za RADIUS avtentikacijo
    • NTP podpora
    • Syslog podpora
    • Detekcija izpada komunikacije v samo eno smer ( npr. prekinjen en fiber v paru) na optičnih povezavah 
    • Avtomatska razpoznava drugega neposredno priključenega stikala s podporo protokola Link Layer Discovery Protocol – LLDP</t>
    </r>
  </si>
  <si>
    <r>
      <t>Varnost:</t>
    </r>
    <r>
      <rPr>
        <sz val="10"/>
        <rFont val="Arial"/>
        <family val="2"/>
        <charset val="1"/>
      </rPr>
      <t xml:space="preserve">
    • Prometni filtri (ACL) na osnovi layer 2, layer 3 in layer 4 informacij (MAC, IP naslovi, protokol)
    • Možnost apliciranja prometnih filtrov (ACL) na fizičnih vmesnikih za vhodni ali izhodni promet
    • Možnost apliciranja prometnih filtrov (ACL) na VLAN vmesnikih
    • Podpora za avtomatsko onemogočanje Ethernet vmesnika ob detekciji STP BPDU paketov
    • Podpora za avtomatsko onemogočanje Ethernet vmesnika ob napaki (error disable) in možnost nastavitve avtomatske aktivacije po določenem času (error recovery) 
    • Logiranje ACL zadetkov lokalno ali na zunanji strežnik
    • Podpora SSH v2, Kerberos in SNMP v3
    • Podpora za RADIUS overjanje
    • Podpora za avtomatsko onemogočanje Ethernet vmesnika na osnovi MAC naslova in alarmiranje preko syslog
    • Možnost določitve poljubnega števila dovoljenih MAC naslovov na Ethernet vmesniku 
    • Možnost avtomatskega zapisa dovoljenega MAC naslova ob prvi priključitvi uporabnika</t>
    </r>
  </si>
  <si>
    <r>
      <t>Vmesniki:</t>
    </r>
    <r>
      <rPr>
        <sz val="10"/>
        <rFont val="Arial"/>
        <family val="2"/>
        <charset val="1"/>
      </rPr>
      <t xml:space="preserve">
    • 6 X RJ45 vmesnikov hitrosti 10/100/1000 Mb/s PoE+
    • 2 X RJ45 vmesnikov Multigigabit 1/2.5/5.0/10 Gbit/s
    • 2 X SFP/SFP+ vmesnika
    • USB in serijska vrata za upravljanje stikala</t>
    </r>
  </si>
  <si>
    <r>
      <t>Vrste vmesnikov:</t>
    </r>
    <r>
      <rPr>
        <sz val="10"/>
        <rFont val="Arial"/>
        <family val="2"/>
        <charset val="1"/>
      </rPr>
      <t xml:space="preserve">
    • Podpora za SFP/SFP+ module za enorodovna in večrodovna vlakna (SX, LX, ZX, CWDM, DWDM)
    • Auto-MDIX podpora na vseh UTP vratih
    • Avtomatska konfiguracija vrat (hitrost in duplex)</t>
    </r>
  </si>
  <si>
    <r>
      <t>Zmogljivosti:</t>
    </r>
    <r>
      <rPr>
        <sz val="10"/>
        <rFont val="Arial"/>
        <family val="2"/>
        <charset val="1"/>
      </rPr>
      <t xml:space="preserve">
    • Propustnost stikala najmanj 90 Gbit/s
    • Vsaj 45 Gbit/s L3 usmerjanja prometa
    • Podpora minimalno 4000 VLAN-ov
    • Podpora minimalno 1000 navideznih VLAN vmesnikov
    • Podpora jumbo okvirjem do najmanj 9.100 bajtov
    • Namanj 512 MB DRAM pomnilnika
    • Najmanj 128 MB t.i »flash« pomnilnika
    • MTBF najmanj 500.000 ur 
    • Temperatura delovanja od -5°C do vsaj 45°C
    • Podpora za redundantno L2 topologijo s preprečevanjem zank (STP, MSTP, RSTP, STP za posamezni VLAN )
    • Podpora za združevanje (link aggregation) posameznih Ethernet vrat istega tipa v logično enovito povezavo
    • Min 8 čakalnih vrst na vmesnik 
    • Podpora za razporejanje v čakalne vrste po metodi Shaped Round Robin (SRR), Weighted Tail Drop (WTD)
    • Tiho delovanje in hlajenje brez ventilatorja
    • Najmanj 230W razpoložljive PoE moči</t>
    </r>
  </si>
  <si>
    <r>
      <t>Tip stikala:</t>
    </r>
    <r>
      <rPr>
        <sz val="10"/>
        <rFont val="Arial"/>
        <family val="2"/>
        <charset val="1"/>
      </rPr>
      <t xml:space="preserve">
    • Stikalo s 6 X 10/100/1000 Mbit/s RJ45 PoE+ vmesniki, 2 X Multigigabit RJ-45 vmesniki 1/2.5/5.0/10 Gbit/s ter 2 X 1/10G SFP/SFP+ vmesniki
    • Vključen kit za vgradnjo v 19 rack strežniško omaro
    • Višina 1 RU ali manj</t>
    </r>
  </si>
  <si>
    <r>
      <t>Ostale funkcionalnosti in podpora standardom:</t>
    </r>
    <r>
      <rPr>
        <sz val="10"/>
        <rFont val="Arial"/>
        <family val="2"/>
        <charset val="1"/>
      </rPr>
      <t xml:space="preserve">
    • IEEE 802.1s
    • IEEE 802.1w
    • IEEE 802.1x
    • IEEE 802.3ae za 10G SKU
    • IEEE 802.3ae, IEEE 802.3ba na 40G SKU
    • IEEE 802.1x-Rev
    • IEEE 802.3ad
    • IEEE 802.3x full duplex na 10BASE-T, 100BASE-TX, in 1000BASE-T vmesnikih
    • IEEE 802.1D Spanning Tree Protocol
    • IEEE 802.1p Class-of-Service (CoS) prioritizacija
    • IEEE 802.1Q VLAN
    • IEEE 802.3 10BASE-T
    • IEEE 802.3u 100BASE-TX
    • IEEE 802.3ab 1000BASE-T
    • IEEE 802.3z 1000BASE-X
    • RMON I and II 
    • SNMPv1, SNMPv2c, and SNMPv3</t>
    </r>
  </si>
  <si>
    <r>
      <t>Upravljanje in administracija:</t>
    </r>
    <r>
      <rPr>
        <sz val="10"/>
        <rFont val="Arial"/>
        <family val="2"/>
        <charset val="1"/>
      </rPr>
      <t xml:space="preserve">
    • Upravljanje in administracija se izvaja z uporabo TELNET, SSHv2, HTTP in SNMPv3 protokolov
    • Podpora SNMPv3 šifriranju
    • Upravljanje in administracija se izvaja z uporabo IPv4 in IPv6
    • Podprta oddaljena konfiguracija med normalnim delovanjem 
    • Podprta konfiguracija z uporabo serijskih in USB vrat
    • Podpora za RADIUS avtentikacijo
    • NTP podpora
    • Syslog podpora
    • Detekcija izpada komunikacije v samo eno smer ( npr. prekinjen en fiber v paru) na optičnih povezavah 
    • Avtomatska razpoznava drugega neposredno priključenega stikala s podporo protokola Link Layer Discovery Protocol – LLDP ali ekvivalentnega</t>
    </r>
  </si>
  <si>
    <r>
      <t>Podpora orkestraciji (samodejnemu nastavljanju):</t>
    </r>
    <r>
      <rPr>
        <sz val="10"/>
        <rFont val="Arial"/>
        <family val="2"/>
        <charset val="1"/>
      </rPr>
      <t xml:space="preserve">
    • Oprema mora podpirati nastavljanje stikala z aplikacijami in sicer s podporo API ali z Netconf preko SSH ali z REST API ali z XML API ali s python knjižnico NAPALM</t>
    </r>
  </si>
  <si>
    <r>
      <t>Usmerjanje:</t>
    </r>
    <r>
      <rPr>
        <sz val="10"/>
        <rFont val="Arial"/>
        <family val="2"/>
        <charset val="1"/>
      </rPr>
      <t xml:space="preserve">
    • Podpora usmerjevalnim protokolom: statične poti, RIP v1 in v2, RIPng, OSPF, BGP in IS-IS
    • Podpora usmerjanju na osnovi politik (t.i. »Policy Based Routing«)</t>
    </r>
  </si>
  <si>
    <r>
      <t>Varnost:</t>
    </r>
    <r>
      <rPr>
        <sz val="10"/>
        <rFont val="Arial"/>
        <family val="2"/>
        <charset val="1"/>
      </rPr>
      <t xml:space="preserve">
    • Prometni filtri (ACL)  na osnovi layer 2, layer 3 in layer 4 informacij (MAC, IP naslovi, protokol)
    • Možnost apliciranja prometnih filtrov (ACL) na fizičnih vmesnikih za vhodni ali izhodni promet
    • Možnost apliciranja prometnih filtrov (ACL) na VLAN vmesnikih
    • Prometni filter se definira enkrat in velja za cel sklad
    • Podpora časovno odvisnim prometnim filtrom (ACL)  
    • Možnost preverjanja ARP paketkov na stikalu – »Dynamic ARP inspection«
    • Možnost omejevanja ARP zahtevkov
    • Podpora za filtriranje  STP BPDU paketov
    • Podpora za avtomatsko onemogočanje Ethernet vmesnika ob detekciji STP BPDU paketov
    • Podpora za avtomatsko onemogočanje Ethernet vmesnika ob napaki (»error disable«) in možnost nastavitve avtomatske aktivacije po določenem času (»error recovery«) 
    • Podpora za IEEE 802.1X 
    • Logiranje ACL zadetkov lokalno ali na zunanji strežnik
    • Podpora SSH v2, Kerberos in SNMP v3
    • Podpora za RADIUS overjanje
    • Preverjanje izvora DHCP paketov (DHCP »snooping«)</t>
    </r>
  </si>
  <si>
    <r>
      <t>Vmesniki:</t>
    </r>
    <r>
      <rPr>
        <sz val="10"/>
        <rFont val="Arial"/>
        <family val="2"/>
        <charset val="1"/>
      </rPr>
      <t xml:space="preserve">
    • 24 X  SFP/SFP+/SFP28 vmesnikov
    • 4 X QSFP+/QSFP28 vmesnikov
    • 1 Ethernet, USB in serijska vrata za upravljanje stikala</t>
    </r>
  </si>
  <si>
    <r>
      <t>Vrste vmesnikov:</t>
    </r>
    <r>
      <rPr>
        <sz val="10"/>
        <rFont val="Arial"/>
        <family val="2"/>
        <charset val="1"/>
      </rPr>
      <t xml:space="preserve">
    • Podpora za SFP module za enorodovna in večrodovna vlakna (SX, LX, ZX, CWDM, DWDM, UTP)
    • Podpora za SFP+ module za enorodovna in večrodovna vlakna (SR, LR, ER, CWDM, DWDM)
    • Podpora za SFP28 module za enorodovna in večrodovna vlakna (SR, LR)
    • Podpora za QSFP+ module za enorodovna in večrodovna vlakna (SR, LR, ER)
    • Podpora za QSFP28 module za enorodovna in večrodovna vlakna (SR, LR, ER)</t>
    </r>
  </si>
  <si>
    <r>
      <t>Zmogljivosti:</t>
    </r>
    <r>
      <rPr>
        <sz val="10"/>
        <rFont val="Arial"/>
        <family val="2"/>
        <charset val="1"/>
      </rPr>
      <t xml:space="preserve">
    • Prepustnost stikala najmanj 1.8 Tbit/s
    • Zmogljivost najmanj 900 Milijonov paketov/s
    • Velikost MAC tabele vsaj 82.000 naslovov
    • Velikost IPv4 usmerjevalne tabele vsaj 212.000 IPv4 vnosov, IPv6 usmerjevalne tabele pa vsaj 212.000 vnosov
    • Velikost multicast usmerjevalne tabele najmanj 32.000 vnosov
    • Podpora minimalno 4094 VLAN-ov
    • Podpora za GRE tunele za vsaj 900 Tunelov
    • Podpora minimalno 1000 navideznih VLAN vmesnikov
    • Zmožnost premoščanja Q-in-Q paketkov
    • Podpora t.i. »jumbo« okvirjem vsaj 9.100 bajtov
    • Najmanj 16 GB DRAM pomnilnika
    • Najmanj 35 MB deljenega predpomnilnika za vmesnike
    • Najmanj 16 GB t.i. »flash« pomnilnika
    • MTBF najmanj 330.000 ur 
    • Podpora za redundantno L2 topologijo s preprečevanjem zank (STP, MSTP, RSTP, STP za posamezni VLAN )
    • Obvezen redundantni napajalnik; v ponudbi morata biti dva napajalnika, ki zagotavljata vsaj 600W moči za napajanje priključenih naprav
    • IGMP verzija 3 (Internet Group Management Protocol)
    • IGMP Snooping
    • Klasifikacija prometa na osnovi 802.1p CoS in IP DSCP (Differentiated Services) 
    • Mapiranje in označevanje paketov v poljih DSCP in 802.1p
    • Delovanje vseh mehanizmov QoS pri polni obremenjenosti vmesnikov brez vpliva na zmogljivost stikala
    • Minimalna prepustnost 100 Gb/s med stikali v skladu 
    • Priloženi potrebni kabli za sklad</t>
    </r>
  </si>
  <si>
    <r>
      <rPr>
        <u/>
        <sz val="10"/>
        <rFont val="Arial"/>
        <family val="2"/>
        <charset val="238"/>
      </rPr>
      <t>Tip stikala:</t>
    </r>
    <r>
      <rPr>
        <sz val="10"/>
        <rFont val="Arial"/>
        <family val="2"/>
        <charset val="1"/>
      </rPr>
      <t xml:space="preserve">
    • Visoko zmogljivo stikalo s 24 X SFP28 vmesniki hitrosti 1/20/25 Gb/s, ter 4 X QSFP vmesniki hitrosti 40/100 Gb/s
    • Z vgrajenim redundantnim napajalnikom, napajalniki izmenljivi med delovanjem stikala
    • Stikalo mora imeti vključeno vso strojno programsko in licenčno opremo za povezovanje v sklad / virtualni sklad
    • Skladovni kabli morajo biti dolžine vsaj 1 meter
    • Skladovni kabli morajo podpirati hitrost 100 Gb/s
    • Zajem hladnega zraka spredaj in izpih zadaj pri napajalnikih (front-to-back)
    • Vključen kit za vgradnjo v 19 »rack« strežniško omaro
    • Višina 1 RU ali manj</t>
    </r>
  </si>
  <si>
    <r>
      <t>Tip požarnega zidu:</t>
    </r>
    <r>
      <rPr>
        <sz val="10"/>
        <rFont val="Arial"/>
        <family val="2"/>
        <charset val="1"/>
      </rPr>
      <t xml:space="preserve">
    • Višina 1 RU ali manj
    • Vsaj 4 X Gigabit Ethernet RJ45 vmesnik
    • Vsaj 8 X Gigabit SFP vmesnikov
    • Vsaj 200GB SSD pomnilnika
    • RJ45 in USB konzolni vmesnik
    • Priložen kit za montažo v 19'' omarico</t>
    </r>
  </si>
  <si>
    <r>
      <t>Tehnične specifikacije:</t>
    </r>
    <r>
      <rPr>
        <sz val="10"/>
        <rFont val="Arial"/>
        <family val="2"/>
        <charset val="1"/>
      </rPr>
      <t xml:space="preserve">
    • Minimalna prepustnost z vklopljenim zaznavanjem aplikacij 1,5 Gbps
    • Minimalna prepustnost z vklopljenim preprečevanjem groženj, vključno s protivirusnimi, protivohunskimi in IPS funkcijami 900 Mb/ s
    • Minimalna prepustnost IPsec VPN 1.2 Gb/s
    • Najmanjše število podprtih sej 120.000
    • Najmanjše število novih podprtih sej na sekundo 8.500
    • Najmanjše število podprtih varnostnih con 30
    • Najmanjše število podprtih varnostnih pravilnikov 1400
    • Najmanjše število podprtih NAT pravilnikov 3.000
    • Najmanjše število podprtih pravil dešifriranja 90
    • Najmanjše število sej dešifriranja 12.500
    • Najmanjše število RJ45 1Gb priključkov 4
    • Najmanjše število SFP 1Gb priključkov 8
    • Najmanjše število navideznih usmerjevalnikov v sistemu 5
    • Najmanjše število pravil QoS 250
    • Najmanjše število VPN IKE »peerov« 1.000
    • Najmanjše število oddaljenih VPN povezav 1.000
    • Požarni zid mora imeti ločeni ravni za upravljanje podatkov in upravljanja
    • Požarni zid mora biti sposoben hkrati uporabljati naslednje vmesnike: L2, L3, Transparent, Loopback, Tunnel, VLAN ter vmesnik za nadzor prometa, ki uporablja vrata SPAN za kopiranje prometa v nadzorna vrata požarnega zidu.
    • Požarni zid mora biti sposoben uporabljati IPv4 in IPv6 v vseh vmesnikih
    • Podpora protokolom LLDP, 802.1Q, STP, RIP, OSPF, BGP
    • Požarni zid mora imeti najmanj 200 GB SSD diska
    • Požarni zid mora imeti namenska vrata za High-Availability</t>
    </r>
  </si>
  <si>
    <r>
      <t>Licence:</t>
    </r>
    <r>
      <rPr>
        <sz val="10"/>
        <rFont val="Arial"/>
        <family val="2"/>
        <charset val="1"/>
      </rPr>
      <t xml:space="preserve">
    •  Požarni zid mora biti opremljen z naslednjimi licencami
        ◦ preprečevanje groženj (AntiVirus, AntiSpyware, IPS)
        ◦ filtriranje URL-jev
        ◦ Preverjanje sumljivih datotek v realnem času v oblaku (t.i. »peskovnik« v oblaku)
        ◦ Oddaljeni dostop
    • Vse zgoraj navedene licence morajo veljati najmanj pet let
    • Ponujeni požarni zidovi morajo imeti vključeno petletno podporo na vse licence, garancije oziroma druge storitve, ki so časovno omejene</t>
    </r>
  </si>
  <si>
    <t>Funkcionalne specifikacije:
    • Imeti mora sposobnost analiziranja do takrat neznanih zlonamernih datotek v realnem času, pa tudi sposobnost obrambe pred napadi ZeroDay proti številnim operacijskim sistemom, kot so Windows XP, Windows 7, Windows 10, Mac OS, Linux, skupaj z mobilnimi operacijskimi sistemi (npr. Android). Mehanizmi za odkrivanje neznanih datotek z zlonamerno vsebino morajo vsebovati mehanizme za obrambo pred različnimi vrstami napadov, pri katerih ima napadalec možnost prepoznati testno okolje, skupaj z možnostjo naknadnih prekinitev, in sicer spreminjanja in prilagajanja, da se izogne ​​nadaljnjim analizam. Tak sistem mora imeti možnost analize Bare Metal.
    • Zaradi občutljivosti in hitrega širjenja napada z zlonamerno vsebino mora imeti sistem za obveščanje o nevarnosti v realnem času zmožnost generiranja posodobitve in omogočanje ponovnega programiranja okoliških sistemov (ki niso omejeni z lokacijo ali končnim uporabnikom, kjer incident se je zgodil, vendar je celoten postopek globalen) v realnem času in za izdajo nove definicije zlonamerne vsebine bolj ali manj hkrati ali čim prej, v nekaj minutah in ne v dneh ali tednih.
    • "Real Time Threat Intelligence system" mora hraniti benigne datoteke največ 14 dni, zlonamerne pa največ 10 let, ali za vedno, če datoteka sama ne vsebuje osebnih podatkov.
    • Komunikacija z "obveščevalnim sistemom o nevarnosti v realnem času" mora biti šifrirana.
    • Datoteke v "obveščevalnem sistemu o nevarnosti v realnem času" in tiste, ki so shranjene, morajo biti šifrirane.
    • "Sistem obveščanja o nevarnosti v realnem času" ne sme deliti osebnih podatkov z drugimi sistemi / podjetji. Edino, kar sistem sme deliti, so podpisi, vezani na zlonamerne datoteke.
    • Požarni zid mora imeti algoritem strojnega učenja za sprotno ocenjevanje zlonamernega prometa
    • Požarni zid mora pregledati vsak paket v skladu s konfiguriranimi pravilniki.
    • Požarni zid mora imeti možnost pregleda vsakega paketa v enem prehodu.
    • Požarni zid mora imeti možnost DNS sinkhole. To je zmožnost preusmeritve identificiranih zlonamernih DNS prenosov na cilj, primeren za dodatno analizo.
    • Požarni zid mora imeti možnost, da prepreči komunikacijo »Command and Control«.
    • Požarni zid mora imeti možnost, da prepreči iztok datotek, ki vsebujejo vnaprej nastavljeno ključno besedo
    • Požarni zid mora imeti možnost blokiranja prenosa ali nalaganja določene kategorije datotek
    • Požarni zid mora imeti možnost oddaljene VPN povezave, ki se samodejno vzpostavi ob vklopu oddaljenega računalnika
    • Požarni zid mora imeti možnost oddaljene VPN povezave, ki se samodejno vzpostavi, ko se uporabnik prijavi v računalnik
    • Požarni zid mora imeti možnost preprečiti uporabniku odstranitev ali deaktiviranje VPN odjemalca.
    • Požarni zid mora imeti možnost oddaljenih VPN povezav iz računalnikov z operacijskima sistemoma Windows in MacOS brez dodatnih licenc.
Požarni zid mora imeti možnost pošiljanja piškotkov končnemu uporabniku, kar odpravlja potrebo po prijavi pred vsako oddaljeno VPN povezavo
    • Požarni zid mora imeti možnost uporabe dvofaktorske avtentikacije t.i. »out of the box«.
    • Požarni zid mora imeti možnost uporabe glasu, SMS-a, mobilnega telefona ali kode PIN kot drugega dejavnika med dvofaktorsko avtentikacijo.
    • Požarni zid mora imeti možnost spremljanja poskusov lažnega predstavljanja, to je poskusov kraje poverilnic / identitete
    • Požarni zid mora imeti možnost pošiljanja svoje konfiguracije brezplačnemu orodju proizvajalcu, ki lahko oceni, ali je požarni zid konfiguriran v skladu z najboljšo prakso in uporabniku da predloge, kaj je treba izboljšati.
    • Požarni zid mora imeti grafični uporabniški vmesnik, ki je enak na vseh platformah proizvajalca, ki nudi rešitev. GUI mora biti enak tako na platformah strojne opreme kot virtualnih požarnih zidov istega proizvajalca.
    • Požarni zid mora biti odprta rešitev, kar pomeni, da omogoča integracijo z orodji v oblaku, ki jih je ustvaril proizvajalec, kar ponuja rešitev požarnega zidu in orodij v oblaku, ki jih ponujajo drugi proizvajalci, da bi se lažje prepoznali viri zlonamerne vsebine.
    • Požarni zid mora omogočati dostop CLI z možnostjo zaznavanja morebitnih težav (vključno z zajemom paketov)
    • Požarni zid mora imeti lasten API, prek katerega lahko uporabnik piše lastne skripte, da lahko avtomatizira določene ponavljajoče se operacije
    • Požarni zid mora imeti možnost zajemanja prometa, da lažje in uspešneje prepoznava težave
    • Požarni zid mora imeti na voljo možnost, da vidi promet na podoben način, kot se lahko vidi v Wiresharku.
    • Požarni zid mora imeti možnost definiranja podpisov aplikacij po meri
    • Požarni zid mora uporabljati lastno protivirusno programsko opremo in ne programske opreme drugih proizvajalcev, ki lahko ovira kakovost zaznavanja in delovanje sistema
    • Požarni zid mora imeti možnost integracije z Microsoft AD in, če je mogoče, z drugimi imeniškimi storitvami.
    • Požarni zid mora imeti možnost prepoznavanja uporabnikov prek povezave z Microsoft AD, Microsoft Exchange ali LDAP
    • Požarni zid mora imeti možnost prepoznavanja uporabnikov na terminalskih strežnikih Microsoft ali Citrix ter uporabo posebnih pravilnikov za vsakega posameznega uporabnika.
    • Požarni zid mora imeti možnost ne le usmerjanja prometa glede na cilj, temveč tudi usmerjanje prometa, odvisno od informacij o viru prometa. (Usmerjanje na podlagi politike)
    • Požarni zid mora imeti možnost dešifriranja odhodnega in dohodnega prometa ter njegovo pregledovanje. Požarni zid mora imeti možnost dešifriranja naslednjih protokolov, HTTPS, SMTPS, FTPS, SSH.
    • Požarni zid mora biti nastavljiv za dešifriranje prometa SSL, ki ga lahko po varnostnem preverjanju posreduje na eno ali več neodvisnih naprav, da se ga lahko dodatno analizira. Če je promet izpolnil vsa varnostna merila, se nato pošlje nazaj v požarni zid, da se znova šifrira in posreduje končnemu cilju, vse v isti seji / transakciji.
    • Požarni zid mora podpirati dešifriranje prometa TLSv1.3
    • Požarni zid mora biti sposoben razlikovati namen uporabe med zasebno / poslovno uporabo aplikacij v oblaku (npr. Office 365, zbirka Google G itd.) In po želji spreminjati promet (glava HTTP) glede na to, kaj lahko dodatno nadzoruje dostop uporabnika do takšnih aplikacij.
    • Požarni zid mora imeti možnost ustvarjanja pravil zaščite DoS (Denial of Service)
    • Požarni zid mora imeti možnost delovanja v visoki razpoložljivosti (HA) v aktivnem / pasivnem ali aktivnem / aktivnem načinu
    • Požarni zid mora imeti možnost preverjanja stanja delovnih postaj, ki so na požarni zid priključene prek oddaljenega VPN</t>
  </si>
  <si>
    <r>
      <t>Požarni zid mora imeti vsaj naslednje možnosti razširitve:</t>
    </r>
    <r>
      <rPr>
        <sz val="10"/>
        <rFont val="Arial"/>
        <family val="2"/>
        <charset val="1"/>
      </rPr>
      <t xml:space="preserve">
    • Požarni zid mora imeti možnost komunikacije z orodji v oblaku, ki jasno kažejo, katera delovna postaja v omrežju podjetja je okužena z zlonamerno datoteko
    • Požarni zid mora imeti možnost uporabe orodja v oblaku, ki nadzoruje skupno rabo datotek prek aplikacij v oblaku
    • Požarni zid mora imeti možnost, da ga nadzoruje naprava / orodje za upravljanje istega proizvajalca.
    • Priloženi morajo biti SFP 1Gbit/s RJ-45 vmesniki (4 po požarni pregradi)</t>
    </r>
  </si>
  <si>
    <t>Dodatne zahteve naročnika:</t>
  </si>
  <si>
    <t>IT OPREMA ZA SERVER SOBO</t>
  </si>
  <si>
    <t>OSTALA IT OPREMA</t>
  </si>
  <si>
    <t>Komplet vmesnikov</t>
  </si>
  <si>
    <t>Povzetek ponudbe za ostalo IT opremo</t>
  </si>
  <si>
    <t>Povzetek ponudbe za IT opremo za server sobo</t>
  </si>
  <si>
    <t>Predmet naročila: 
Nakup IKT opreme za potrebe Centra odličnosti za raziskave in inovacije na področju obnovljivih materialov in zdravega bivanjskega okolja"
Naročnik:
InnoRenew CoE Center odličnosti za raziskave in inovacije na področju obnovljivih materialov in zdravega bivanjskega okolja, Livade 6, 6310 Izola - Isola</t>
  </si>
  <si>
    <t>SKUPAJ</t>
  </si>
  <si>
    <r>
      <t xml:space="preserve">Navodila ponudnikom: </t>
    </r>
    <r>
      <rPr>
        <sz val="9"/>
        <color rgb="FF000000"/>
        <rFont val="Calibri"/>
        <family val="2"/>
        <charset val="238"/>
      </rPr>
      <t>Ponudnik izpolni za vsako povpraševano opremo, le sivo označene vrstice v posameznem zavihku (cena na enoto brez DDV in stopnja DDV v %, proizvajalec, naziv in/ali št. opreme in garancijski rok, v kolikor je zahtevano).</t>
    </r>
  </si>
  <si>
    <t>Naročnikova zahteva je fizična in logična namestitev sistema na ključ. Ponudnik mora v ponudbo vključiti in upoštevati sledeče:
    • Zajem vseh potrebnih podatkov potrebnih za logično namestitev opreme s strani naročnika
    • Namestitev opreme in sinhronizacija vseh nastavitev s preostalim delom omrežja
    • Vzpostavitev povezljivosti do ARNES in EDUROAM omrežja
    • Vnos vse ponujene opreme v nadzorne sisteme naročnika
    • Dokumentiranje zaključenega sistema (sheme vzpostavljenega sistema, evidentiranje vseh mrežnih naprav vključenih v nov sistem, IP sheme, rezervne kopije konfiguracij), ki se ob zaključku projekta predajo naročniku 
    • Usklajevanje z naročnikom za celotno trajanje pogodbenih obveznosti</t>
  </si>
  <si>
    <t xml:space="preserve">Naročnikova zahteva je fizična in logična namestitev ponujenega sistema na ključ. Ponudnik mora v ponudbo vključiti in upoštevati sledeče:
    • Zajem potrebnih podatkov potrebnih za logično namestitev vse ponujene opreme s strani naročnika
    • Zajem podatkov s strani ponudnikov storitev (Arnes, Internet ponudnik, VOIP ponudnik)
    • Definiranje varnostnih con naročnika glede na vrsto končnih uporabnikov ter definiranje omejitev prometnih tokov glede na cone, uporabnike, aplikacije in druge varnostne omejitve/dovoljenja
    • Definiranje logične konfiguracije požarne pregrade z naročnikom glede na zahteve naročnika
    • Pripravo visokonivojskega načrta (t.i. »High Level« design) rešitve z naročnikom
    • Pripravo nizkonivojskega načrta (t.i. »Low Level« design) rešitve – PZI načrta z vključenimi vsemi sklopi ponudbe
    • Fizično namestitev vse v ponudbo vključene opreme in preverjanje osnovnega delovanja opreme ter mrežnih povezljivosti
    • Logično namestitev opreme po naročnikovih zahtevah in skladno z LLD načrtom
    • Logična namestitev distribucijskih stikal skladno z definiranimi zahtevami v LLD načrtu
    • Logična namestitev požarnih pregrad v HA načinu delovanja skladno s sprejetimi varnostnimi politikami
    • Namestitev VOIP telefonskega sistema na ključ in vzpostavitev povezave na izbranega operaterja
    • Namestitev VPN Load Balancing usmerjevalnikov na primarni in sekundarni lokaciji naročnika
    • Vzpostavitev delujočega EDUROAM omrežja na WiFi dostopnih točkah
    • Vzpostavitev 802.1X avtentikacije na ožičenem in brezžičnem WiFi omrežju 
    • Vnos vse ponujene opreme v nadzorne sisteme naročnika
    • Testiranje delovanja zunanjih ponudnikov storitev
    • Testiranje delovanja vzpostavljenih sistemov z naročnikom
    • Dokumentiranje zaključenega sistema (sheme vzpostavljenega sistema, evidentiranje vseh mrežnih naprav vključenih v nov sistem, IP sheme, rezervne kopije konfiguracij), ki se ob zaključku projekta predajo naročniku
    • Usklajevanje z naročnikom in ponudniki storitev za celotno trajanje pogodbenih obveznosti
    • Izobraževanje naročnikovega kadra za osnovno administracijo vseh ponujenih sistemov v trajanju najmanj 5 dni
Izvajalec bo v sklopu projekta vzpostavitve komunikacijskega omrežja moral poskrbeti za celovito integracijo komunikacijskega omrežja in AD imenika ter dodatno izvesti še sledeče storitve:
Prenos obstoječih uporabnikov iz Office365 v lokalni LDAP za potrebe avtentikacije pri VPN, WiFi in LAN za 802.1x:
    • Vzpostavitev 2 X Windows strežnik 2019 Standard v že obstoječem virtualnem okolju ter na obstoječi strojni opremi, ki jo zagotovi naročnik InnoRenew.
    • Ureditev AD vloge na strežnikih in pripadajočih storitev.
    • Ureditev povezave storitve Azure AD Active Sync za povezavo z office365.
    • Ustvarjanje uporabniških identitet v lokalnem AD LDAP imeniku.
    • Izvedba združitve identitet uporabnikov iz lokalnih AD-LDAP imenikov z uporabniki v office365.
    • Ureditev portala za spremembo gesel uporabnikov oz. aktivacija »Password rewrite« v primeru ustreznih licenc.
    • Ureditev prepoznavanja uporabnikov v storitvi varnostnih nastavitev požarne pregrade.
    • Ureditev povezave z Radius storitvami za potrebe avtentikacije uporabnikov za VPN, Wifi in LAN 802.1X ter drugimi storitvami, ki podpirajo LDAP imenike.
   </t>
  </si>
  <si>
    <t xml:space="preserve">    • Zahtevana garancija na prvega lastnika opreme. Garancija mora vsebovati pravico do zamenjave opreme v največ 1 dnevu po okvari strojne opreme.
    • Ponudnik mora za vso ponujeno opremo priložiti originalne izjave proizvajalcev opreme, da ima urejen partnerski status s proizvajalcem opreme v fazi oddaje ponudbe
    • ob prevzemu opreme mora izbrani ponudnik predložiti dokazila, da je oprema nova, originalna ter, da poleg garancije na strojno opremo vključuje vso podporo  za programske nadgradnje in pravico do tehnične podpore proizvajalca (TAC).</t>
  </si>
  <si>
    <t xml:space="preserve">    • Zahtevana garancija na prvega lastnika opreme. Garancija mora vsebovati pravico do zamenjave opreme v največ 1 dnevu po okvari strojne opreme.
     • Ponudnik mora za vso ponujeno opremo priložiti originalne izjave proizvajalcev opreme, da ima urejen partnerski status s proizvajalcem opreme v fazi oddaje ponudbe
    • ob prevzemu opreme mora izbrani ponudnik predložiti dokazila, da je oprema nova, originalna ter, da poleg garancije na strojno opremo vključuje vso podporo  za programske nadgradnje in pravico do tehnične podpore proizvajalca (TAC).</t>
  </si>
  <si>
    <t>Tip modula:
    • SFP+ DAC kabel hitrost delovanja 10 Gb/s
    • Dolžina 3m
    • DAC kabel mora biti združljiv z dostopovnim stikalom
    • ob prevzemu opreme mora izbrani ponudnik za vso ponujeno opremo priložiti originalne izjave proizvajalcev opreme, da je oprema nova ter, da poleg garancije na strojno opremo vključuje vso podporo za programske nadgradnje in pravico do tehnične podpore proizvajalca (TAC).</t>
  </si>
  <si>
    <t>• Ponudnik mora za vso ponujeno opremo priložiti originalne izjave proizvajalcev opreme, da ima urejen partnerski status s proizvajalcem opreme v fazi oddaje ponudbe</t>
  </si>
  <si>
    <t xml:space="preserve">    • Garancija mora vsebovati pravico do popravkov programske opreme za vsaj 5 let po dobavi opreme za priloženo programsko opremo in licence in pravico do zamenjave strojne opreme v primeru okvare
    • Ponudnik mora za vso ponujeno opremo priložiti originalne izjave proizvajalcev opreme, da ima urejen partnerski status s proizvajalcem opreme v fazi oddaje ponudbe
    • ob prevzemu opreme mora izbrani ponudnik priložiti originalno izjavo proizvajalca opreme, da je oprema nova, originalna ter, da poleg garancije na strojno opremo vključuje vso podporo  za programske nadgradnje in pravico do tehnične podpore proizvajalca.
Druge dodatne obveznosti, ki jih mora ponudnik izpolniti, ko ponuja požarni zid
    • Ponudnik mora imeti možnost ponuditi uradno certificirano izobraževanje za konfiguriranje in upravljanje požarnega zidu.
    • Ponudnik mora imeti možnost ponuditi uradno certificirano izobraževanje za odpravljanje težav s požarnim zidom.
    • Ponudnik mora ponuditi podporo ponudnikom prve in druge vrste prek uradno akreditiranega podpornega centra v lokalnem jeziku za najmanj pet let</t>
  </si>
  <si>
    <t>• Sistemska garancija mora vključevati brezplačno zamenjavo strojne opreme v času garancije, brezplačne programske nadgradnje ter dostop do proizvajalčevega podpornega centra (TAC).
• Ponudnik mora za vso ponujeno opremo priložiti originalne izjave proizvajalcev opreme, da ima urejen partnerski status s proizvajalcem opreme v fazi oddaje ponudbe</t>
  </si>
  <si>
    <t>Garancija mora vključevati:
    • Brezplačno zamenjavo naprav v primeru strojne okvare
    • Pravico do nadgradenj programske opreme in 
    • Vse SD-WAN potrebne licence za upravljanje sistema za vsaj 5 let po dobavi opreme.
    • Ponudnik mora za vso ponujeno opremo priložiti originalne izjave proizvajalcev opreme, da ima urejen partnerski status s proizvajalcem opreme v fazi oddaje ponudbe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</si>
</sst>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000"/>
    <numFmt numFmtId="165" formatCode="#,##0.0000"/>
    <numFmt numFmtId="166" formatCode="#,##0.000"/>
  </numFmts>
  <fonts count="16" x14ac:knownFonts="1">
    <font>
      <sz val="11"/>
      <color rgb="FF000000"/>
      <name val="Calibri"/>
      <family val="2"/>
      <charset val="1"/>
    </font>
    <font>
      <b/>
      <sz val="9"/>
      <name val="Calibri"/>
      <family val="2"/>
      <charset val="1"/>
    </font>
    <font>
      <b/>
      <sz val="11"/>
      <name val="Arial"/>
      <family val="2"/>
      <charset val="238"/>
    </font>
    <font>
      <b/>
      <sz val="8"/>
      <name val="Arial"/>
      <family val="2"/>
      <charset val="238"/>
    </font>
    <font>
      <sz val="8"/>
      <color rgb="FF000000"/>
      <name val="Arial"/>
      <family val="2"/>
      <charset val="238"/>
    </font>
    <font>
      <b/>
      <sz val="9"/>
      <color rgb="FF000000"/>
      <name val="Calibri"/>
      <family val="2"/>
      <charset val="238"/>
    </font>
    <font>
      <sz val="9"/>
      <color rgb="FF000000"/>
      <name val="Calibri"/>
      <family val="2"/>
      <charset val="238"/>
    </font>
    <font>
      <sz val="10"/>
      <color rgb="FF000000"/>
      <name val="Arial"/>
      <family val="2"/>
      <charset val="1"/>
    </font>
    <font>
      <b/>
      <sz val="10"/>
      <color rgb="FF000000"/>
      <name val="Arial"/>
      <family val="2"/>
      <charset val="1"/>
    </font>
    <font>
      <b/>
      <sz val="10"/>
      <name val="Arial"/>
      <family val="2"/>
      <charset val="1"/>
    </font>
    <font>
      <sz val="10"/>
      <name val="Arial"/>
      <family val="2"/>
      <charset val="1"/>
    </font>
    <font>
      <sz val="10"/>
      <name val="Arial"/>
      <family val="2"/>
      <charset val="238"/>
    </font>
    <font>
      <sz val="11"/>
      <color rgb="FF000000"/>
      <name val="Calibri"/>
      <family val="2"/>
      <charset val="1"/>
    </font>
    <font>
      <u/>
      <sz val="10"/>
      <name val="Arial"/>
      <family val="2"/>
      <charset val="238"/>
    </font>
    <font>
      <b/>
      <sz val="9"/>
      <color rgb="FF000000"/>
      <name val="Arial"/>
      <family val="2"/>
      <charset val="238"/>
    </font>
    <font>
      <sz val="9"/>
      <color rgb="FF000000"/>
      <name val="Arial"/>
      <family val="2"/>
      <charset val="238"/>
    </font>
  </fonts>
  <fills count="8">
    <fill>
      <patternFill patternType="none"/>
    </fill>
    <fill>
      <patternFill patternType="gray125"/>
    </fill>
    <fill>
      <patternFill patternType="solid">
        <fgColor rgb="FFF2F2F2"/>
        <bgColor rgb="FFFFFFFF"/>
      </patternFill>
    </fill>
    <fill>
      <patternFill patternType="solid">
        <fgColor rgb="FFBFBFBF"/>
        <bgColor rgb="FFB4C6E7"/>
      </patternFill>
    </fill>
    <fill>
      <patternFill patternType="solid">
        <fgColor rgb="FFD9D9D9"/>
        <bgColor rgb="FFB4C7E7"/>
      </patternFill>
    </fill>
    <fill>
      <patternFill patternType="solid">
        <fgColor rgb="FFB4C7E7"/>
        <bgColor rgb="FFB4C6E7"/>
      </patternFill>
    </fill>
    <fill>
      <patternFill patternType="solid">
        <fgColor rgb="FFA9D18E"/>
        <bgColor rgb="FFA9D08E"/>
      </patternFill>
    </fill>
    <fill>
      <patternFill patternType="solid">
        <fgColor rgb="FFFFFFFF"/>
        <bgColor rgb="FFF2F2F2"/>
      </patternFill>
    </fill>
  </fills>
  <borders count="1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double">
        <color auto="1"/>
      </top>
      <bottom style="double">
        <color auto="1"/>
      </bottom>
      <diagonal/>
    </border>
    <border>
      <left style="medium">
        <color auto="1"/>
      </left>
      <right style="medium">
        <color auto="1"/>
      </right>
      <top style="medium">
        <color auto="1"/>
      </top>
      <bottom style="medium">
        <color auto="1"/>
      </bottom>
      <diagonal/>
    </border>
    <border>
      <left/>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bottom/>
      <diagonal/>
    </border>
    <border>
      <left/>
      <right/>
      <top style="thin">
        <color auto="1"/>
      </top>
      <bottom/>
      <diagonal/>
    </border>
  </borders>
  <cellStyleXfs count="5">
    <xf numFmtId="0" fontId="0" fillId="0" borderId="0"/>
    <xf numFmtId="0" fontId="12" fillId="0" borderId="0"/>
    <xf numFmtId="0" fontId="12" fillId="0" borderId="0"/>
    <xf numFmtId="9" fontId="12" fillId="0" borderId="0" applyBorder="0" applyProtection="0"/>
    <xf numFmtId="9" fontId="12" fillId="0" borderId="0" applyBorder="0" applyProtection="0"/>
  </cellStyleXfs>
  <cellXfs count="64">
    <xf numFmtId="0" fontId="0" fillId="0" borderId="0" xfId="0"/>
    <xf numFmtId="49" fontId="3" fillId="3" borderId="1" xfId="0" applyNumberFormat="1" applyFont="1" applyFill="1" applyBorder="1" applyAlignment="1">
      <alignment horizontal="center" vertical="center" wrapText="1"/>
    </xf>
    <xf numFmtId="0" fontId="3" fillId="3" borderId="2" xfId="0" applyFont="1" applyFill="1" applyBorder="1" applyAlignment="1">
      <alignment horizontal="center" vertical="center"/>
    </xf>
    <xf numFmtId="4" fontId="3" fillId="3" borderId="1" xfId="0" applyNumberFormat="1" applyFont="1" applyFill="1" applyBorder="1" applyAlignment="1">
      <alignment horizontal="center" vertical="center" wrapText="1"/>
    </xf>
    <xf numFmtId="0" fontId="3" fillId="3" borderId="1" xfId="0" applyFont="1" applyFill="1" applyBorder="1" applyAlignment="1">
      <alignment horizontal="center" vertical="center" wrapText="1"/>
    </xf>
    <xf numFmtId="49" fontId="3" fillId="0" borderId="3" xfId="0" applyNumberFormat="1" applyFont="1" applyBorder="1" applyAlignment="1">
      <alignment horizontal="center" vertical="center"/>
    </xf>
    <xf numFmtId="0" fontId="4" fillId="0" borderId="1" xfId="0" applyFont="1" applyBorder="1" applyAlignment="1">
      <alignment horizontal="center" vertical="center" wrapText="1"/>
    </xf>
    <xf numFmtId="4" fontId="3" fillId="0" borderId="4" xfId="0" applyNumberFormat="1" applyFont="1" applyBorder="1" applyAlignment="1">
      <alignment horizontal="center" vertical="center"/>
    </xf>
    <xf numFmtId="49" fontId="3" fillId="0" borderId="5" xfId="0" applyNumberFormat="1" applyFont="1" applyBorder="1" applyAlignment="1">
      <alignment horizontal="left" vertical="center"/>
    </xf>
    <xf numFmtId="4" fontId="3" fillId="0" borderId="5" xfId="0" applyNumberFormat="1" applyFont="1" applyBorder="1" applyAlignment="1">
      <alignment horizontal="center" vertical="center"/>
    </xf>
    <xf numFmtId="0" fontId="7" fillId="0" borderId="0" xfId="0" applyFont="1"/>
    <xf numFmtId="0" fontId="8" fillId="0" borderId="1" xfId="1" applyFont="1" applyBorder="1" applyAlignment="1">
      <alignment horizontal="center" vertical="center"/>
    </xf>
    <xf numFmtId="0" fontId="8" fillId="0" borderId="2" xfId="1" applyFont="1" applyBorder="1" applyAlignment="1">
      <alignment horizontal="center" vertical="center" wrapText="1"/>
    </xf>
    <xf numFmtId="0" fontId="8" fillId="0" borderId="1" xfId="1" applyFont="1" applyBorder="1" applyAlignment="1">
      <alignment horizontal="center" vertical="center" wrapText="1"/>
    </xf>
    <xf numFmtId="164" fontId="9" fillId="5" borderId="1" xfId="1" applyNumberFormat="1" applyFont="1" applyFill="1" applyBorder="1" applyAlignment="1" applyProtection="1">
      <alignment horizontal="center" vertical="center" wrapText="1"/>
      <protection locked="0"/>
    </xf>
    <xf numFmtId="4" fontId="9" fillId="5" borderId="1" xfId="1" applyNumberFormat="1" applyFont="1" applyFill="1" applyBorder="1" applyAlignment="1" applyProtection="1">
      <alignment horizontal="center" vertical="center" wrapText="1"/>
      <protection locked="0"/>
    </xf>
    <xf numFmtId="4" fontId="9" fillId="5" borderId="1" xfId="1" applyNumberFormat="1" applyFont="1" applyFill="1" applyBorder="1" applyAlignment="1">
      <alignment horizontal="center" vertical="center" wrapText="1"/>
    </xf>
    <xf numFmtId="165" fontId="9" fillId="5" borderId="1" xfId="1" applyNumberFormat="1" applyFont="1" applyFill="1" applyBorder="1" applyAlignment="1">
      <alignment horizontal="center" vertical="center" wrapText="1"/>
    </xf>
    <xf numFmtId="166" fontId="9" fillId="5" borderId="1" xfId="1" applyNumberFormat="1" applyFont="1" applyFill="1" applyBorder="1" applyAlignment="1">
      <alignment horizontal="center" vertical="center" wrapText="1"/>
    </xf>
    <xf numFmtId="0" fontId="9" fillId="5" borderId="1" xfId="1" applyFont="1" applyFill="1" applyBorder="1" applyAlignment="1" applyProtection="1">
      <alignment horizontal="center" vertical="center" wrapText="1"/>
      <protection locked="0"/>
    </xf>
    <xf numFmtId="0" fontId="7" fillId="0" borderId="0" xfId="0" applyFont="1" applyAlignment="1">
      <alignment horizontal="center" vertical="center"/>
    </xf>
    <xf numFmtId="0" fontId="8" fillId="6" borderId="3" xfId="1" applyFont="1" applyFill="1" applyBorder="1" applyAlignment="1">
      <alignment horizontal="center" vertical="center"/>
    </xf>
    <xf numFmtId="0" fontId="8" fillId="6" borderId="4" xfId="1" applyFont="1" applyFill="1" applyBorder="1" applyAlignment="1">
      <alignment horizontal="center" vertical="center" wrapText="1"/>
    </xf>
    <xf numFmtId="0" fontId="8" fillId="6" borderId="1" xfId="1" applyFont="1" applyFill="1" applyBorder="1" applyAlignment="1">
      <alignment horizontal="center" vertical="center"/>
    </xf>
    <xf numFmtId="2" fontId="8" fillId="3" borderId="1" xfId="1" applyNumberFormat="1" applyFont="1" applyFill="1" applyBorder="1" applyAlignment="1">
      <alignment horizontal="center" vertical="center"/>
    </xf>
    <xf numFmtId="9" fontId="8" fillId="3" borderId="1" xfId="3" applyFont="1" applyFill="1" applyBorder="1" applyAlignment="1" applyProtection="1">
      <alignment horizontal="center" vertical="center"/>
    </xf>
    <xf numFmtId="2" fontId="8" fillId="0" borderId="1" xfId="1" applyNumberFormat="1" applyFont="1" applyBorder="1" applyAlignment="1">
      <alignment horizontal="center" vertical="center"/>
    </xf>
    <xf numFmtId="0" fontId="7" fillId="3" borderId="1" xfId="1" applyFont="1" applyFill="1" applyBorder="1" applyAlignment="1">
      <alignment horizontal="center" vertical="center"/>
    </xf>
    <xf numFmtId="0" fontId="7" fillId="0" borderId="0" xfId="1" applyFont="1"/>
    <xf numFmtId="4" fontId="7" fillId="0" borderId="0" xfId="1" applyNumberFormat="1" applyFont="1"/>
    <xf numFmtId="0" fontId="7" fillId="5" borderId="1" xfId="1" applyFont="1" applyFill="1" applyBorder="1" applyAlignment="1">
      <alignment wrapText="1"/>
    </xf>
    <xf numFmtId="0" fontId="7" fillId="3" borderId="1" xfId="1" applyFont="1" applyFill="1" applyBorder="1"/>
    <xf numFmtId="0" fontId="10" fillId="7" borderId="1" xfId="0" applyFont="1" applyFill="1" applyBorder="1" applyAlignment="1">
      <alignment wrapText="1"/>
    </xf>
    <xf numFmtId="0" fontId="10" fillId="0" borderId="1" xfId="0" applyFont="1" applyBorder="1" applyAlignment="1">
      <alignment wrapText="1"/>
    </xf>
    <xf numFmtId="0" fontId="10" fillId="0" borderId="0" xfId="0" applyFont="1" applyBorder="1" applyAlignment="1">
      <alignment wrapText="1"/>
    </xf>
    <xf numFmtId="0" fontId="7" fillId="0" borderId="0" xfId="1" applyFont="1" applyAlignment="1">
      <alignment wrapText="1"/>
    </xf>
    <xf numFmtId="0" fontId="10" fillId="0" borderId="6" xfId="1" applyFont="1" applyBorder="1" applyAlignment="1">
      <alignment wrapText="1"/>
    </xf>
    <xf numFmtId="0" fontId="7" fillId="0" borderId="0" xfId="1" applyFont="1"/>
    <xf numFmtId="0" fontId="7" fillId="0" borderId="0" xfId="0" applyFont="1"/>
    <xf numFmtId="0" fontId="10" fillId="0" borderId="1" xfId="0" applyFont="1" applyBorder="1" applyAlignment="1">
      <alignment horizontal="left" wrapText="1"/>
    </xf>
    <xf numFmtId="0" fontId="11" fillId="0" borderId="1" xfId="0" applyFont="1" applyBorder="1" applyAlignment="1">
      <alignment horizontal="left" wrapText="1"/>
    </xf>
    <xf numFmtId="0" fontId="11" fillId="0" borderId="1" xfId="0" applyFont="1" applyBorder="1" applyAlignment="1">
      <alignment wrapText="1"/>
    </xf>
    <xf numFmtId="0" fontId="11" fillId="0" borderId="7" xfId="0" applyFont="1" applyBorder="1" applyAlignment="1">
      <alignment wrapText="1"/>
    </xf>
    <xf numFmtId="0" fontId="10" fillId="0" borderId="7" xfId="0" applyFont="1" applyBorder="1" applyAlignment="1">
      <alignment wrapText="1"/>
    </xf>
    <xf numFmtId="0" fontId="10" fillId="7" borderId="7" xfId="0" applyFont="1" applyFill="1" applyBorder="1" applyAlignment="1">
      <alignment wrapText="1"/>
    </xf>
    <xf numFmtId="0" fontId="11" fillId="7" borderId="1" xfId="0" applyFont="1" applyFill="1" applyBorder="1" applyAlignment="1">
      <alignment wrapText="1"/>
    </xf>
    <xf numFmtId="0" fontId="7" fillId="0" borderId="0" xfId="1" applyFont="1"/>
    <xf numFmtId="0" fontId="12" fillId="0" borderId="0" xfId="1"/>
    <xf numFmtId="0" fontId="7" fillId="0" borderId="0" xfId="1" applyFont="1" applyFill="1" applyBorder="1" applyAlignment="1">
      <alignment wrapText="1"/>
    </xf>
    <xf numFmtId="0" fontId="7" fillId="0" borderId="0" xfId="1" applyFont="1" applyFill="1" applyBorder="1"/>
    <xf numFmtId="0" fontId="1" fillId="2" borderId="1" xfId="0" applyFont="1" applyFill="1" applyBorder="1" applyAlignment="1">
      <alignment horizontal="center" wrapText="1"/>
    </xf>
    <xf numFmtId="0" fontId="2" fillId="0" borderId="0" xfId="0" applyFont="1" applyBorder="1" applyAlignment="1">
      <alignment horizontal="center" vertical="center"/>
    </xf>
    <xf numFmtId="0" fontId="5" fillId="4" borderId="1" xfId="0" applyFont="1" applyFill="1" applyBorder="1" applyAlignment="1">
      <alignment horizontal="left" vertical="top" wrapText="1"/>
    </xf>
    <xf numFmtId="0" fontId="14" fillId="4" borderId="1" xfId="0" applyFont="1" applyFill="1" applyBorder="1" applyAlignment="1">
      <alignment horizontal="left" vertical="top" wrapText="1"/>
    </xf>
    <xf numFmtId="0" fontId="15" fillId="0" borderId="10" xfId="0" applyFont="1" applyBorder="1" applyAlignment="1">
      <alignment wrapText="1"/>
    </xf>
    <xf numFmtId="0" fontId="15" fillId="0" borderId="10" xfId="0" applyFont="1" applyBorder="1"/>
    <xf numFmtId="0" fontId="7" fillId="0" borderId="0" xfId="1" applyFont="1" applyAlignment="1">
      <alignment wrapText="1"/>
    </xf>
    <xf numFmtId="0" fontId="7" fillId="0" borderId="0" xfId="1" applyFont="1"/>
    <xf numFmtId="0" fontId="11" fillId="7" borderId="2" xfId="0" applyFont="1" applyFill="1" applyBorder="1" applyAlignment="1">
      <alignment wrapText="1"/>
    </xf>
    <xf numFmtId="0" fontId="11" fillId="7" borderId="8" xfId="0" applyFont="1" applyFill="1" applyBorder="1" applyAlignment="1">
      <alignment wrapText="1"/>
    </xf>
    <xf numFmtId="0" fontId="15" fillId="0" borderId="0" xfId="0" applyFont="1" applyBorder="1" applyAlignment="1">
      <alignment wrapText="1"/>
    </xf>
    <xf numFmtId="0" fontId="11" fillId="0" borderId="2" xfId="0" applyFont="1" applyBorder="1" applyAlignment="1">
      <alignment wrapText="1"/>
    </xf>
    <xf numFmtId="0" fontId="11" fillId="0" borderId="9" xfId="0" applyFont="1" applyBorder="1" applyAlignment="1">
      <alignment wrapText="1"/>
    </xf>
    <xf numFmtId="0" fontId="11" fillId="0" borderId="8" xfId="0" applyFont="1" applyBorder="1" applyAlignment="1">
      <alignment wrapText="1"/>
    </xf>
  </cellXfs>
  <cellStyles count="5">
    <cellStyle name="Navadno" xfId="0" builtinId="0"/>
    <cellStyle name="Navadno 2" xfId="1" xr:uid="{00000000-0005-0000-0000-000006000000}"/>
    <cellStyle name="Navadno 3" xfId="2" xr:uid="{00000000-0005-0000-0000-000007000000}"/>
    <cellStyle name="Odstotek 2" xfId="3" xr:uid="{00000000-0005-0000-0000-000008000000}"/>
    <cellStyle name="Odstotek 3" xfId="4" xr:uid="{00000000-0005-0000-0000-00000900000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BFBFBF"/>
      <rgbColor rgb="FF808080"/>
      <rgbColor rgb="FF9999FF"/>
      <rgbColor rgb="FF993366"/>
      <rgbColor rgb="FFF2F2F2"/>
      <rgbColor rgb="FFCCFFFF"/>
      <rgbColor rgb="FF660066"/>
      <rgbColor rgb="FFFF8080"/>
      <rgbColor rgb="FF0066CC"/>
      <rgbColor rgb="FFB4C7E7"/>
      <rgbColor rgb="FF000080"/>
      <rgbColor rgb="FFFF00FF"/>
      <rgbColor rgb="FFFFFF00"/>
      <rgbColor rgb="FF00FFFF"/>
      <rgbColor rgb="FF800080"/>
      <rgbColor rgb="FF800000"/>
      <rgbColor rgb="FF008080"/>
      <rgbColor rgb="FF0000FF"/>
      <rgbColor rgb="FF00CCFF"/>
      <rgbColor rgb="FFCCFFFF"/>
      <rgbColor rgb="FFD9D9D9"/>
      <rgbColor rgb="FFFFFF99"/>
      <rgbColor rgb="FFB4C6E7"/>
      <rgbColor rgb="FFFF99CC"/>
      <rgbColor rgb="FFCC99FF"/>
      <rgbColor rgb="FFA9D18E"/>
      <rgbColor rgb="FF3366FF"/>
      <rgbColor rgb="FF33CCCC"/>
      <rgbColor rgb="FF99CC00"/>
      <rgbColor rgb="FFFFCC00"/>
      <rgbColor rgb="FFFF9900"/>
      <rgbColor rgb="FFFF6600"/>
      <rgbColor rgb="FF666699"/>
      <rgbColor rgb="FFA9D08E"/>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28440</xdr:colOff>
      <xdr:row>0</xdr:row>
      <xdr:rowOff>0</xdr:rowOff>
    </xdr:from>
    <xdr:to>
      <xdr:col>3</xdr:col>
      <xdr:colOff>1345570</xdr:colOff>
      <xdr:row>4</xdr:row>
      <xdr:rowOff>64735</xdr:rowOff>
    </xdr:to>
    <xdr:pic>
      <xdr:nvPicPr>
        <xdr:cNvPr id="2" name="Slika 2">
          <a:extLst>
            <a:ext uri="{FF2B5EF4-FFF2-40B4-BE49-F238E27FC236}">
              <a16:creationId xmlns:a16="http://schemas.microsoft.com/office/drawing/2014/main" id="{00000000-0008-0000-0100-000002000000}"/>
            </a:ext>
          </a:extLst>
        </xdr:cNvPr>
        <xdr:cNvPicPr/>
      </xdr:nvPicPr>
      <xdr:blipFill>
        <a:blip xmlns:r="http://schemas.openxmlformats.org/officeDocument/2006/relationships" r:embed="rId1"/>
        <a:stretch/>
      </xdr:blipFill>
      <xdr:spPr>
        <a:xfrm>
          <a:off x="28440" y="0"/>
          <a:ext cx="6764040" cy="793080"/>
        </a:xfrm>
        <a:prstGeom prst="rect">
          <a:avLst/>
        </a:prstGeom>
        <a:ln w="0">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28440</xdr:colOff>
      <xdr:row>0</xdr:row>
      <xdr:rowOff>0</xdr:rowOff>
    </xdr:from>
    <xdr:to>
      <xdr:col>3</xdr:col>
      <xdr:colOff>1345570</xdr:colOff>
      <xdr:row>4</xdr:row>
      <xdr:rowOff>64735</xdr:rowOff>
    </xdr:to>
    <xdr:pic>
      <xdr:nvPicPr>
        <xdr:cNvPr id="2" name="Slika 2">
          <a:extLst>
            <a:ext uri="{FF2B5EF4-FFF2-40B4-BE49-F238E27FC236}">
              <a16:creationId xmlns:a16="http://schemas.microsoft.com/office/drawing/2014/main" id="{A8FF44F0-FE99-4958-B37C-EE1AA3B06AA6}"/>
            </a:ext>
          </a:extLst>
        </xdr:cNvPr>
        <xdr:cNvPicPr/>
      </xdr:nvPicPr>
      <xdr:blipFill>
        <a:blip xmlns:r="http://schemas.openxmlformats.org/officeDocument/2006/relationships" r:embed="rId1"/>
        <a:stretch/>
      </xdr:blipFill>
      <xdr:spPr>
        <a:xfrm>
          <a:off x="28440" y="0"/>
          <a:ext cx="5343030" cy="823560"/>
        </a:xfrm>
        <a:prstGeom prst="rect">
          <a:avLst/>
        </a:prstGeom>
        <a:ln w="0">
          <a:noFill/>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28440</xdr:colOff>
      <xdr:row>0</xdr:row>
      <xdr:rowOff>0</xdr:rowOff>
    </xdr:from>
    <xdr:to>
      <xdr:col>3</xdr:col>
      <xdr:colOff>774070</xdr:colOff>
      <xdr:row>4</xdr:row>
      <xdr:rowOff>64735</xdr:rowOff>
    </xdr:to>
    <xdr:pic>
      <xdr:nvPicPr>
        <xdr:cNvPr id="2" name="Slika 2">
          <a:extLst>
            <a:ext uri="{FF2B5EF4-FFF2-40B4-BE49-F238E27FC236}">
              <a16:creationId xmlns:a16="http://schemas.microsoft.com/office/drawing/2014/main" id="{092FE7F9-2CEB-495B-8891-89F579FA44EA}"/>
            </a:ext>
          </a:extLst>
        </xdr:cNvPr>
        <xdr:cNvPicPr/>
      </xdr:nvPicPr>
      <xdr:blipFill>
        <a:blip xmlns:r="http://schemas.openxmlformats.org/officeDocument/2006/relationships" r:embed="rId1"/>
        <a:stretch/>
      </xdr:blipFill>
      <xdr:spPr>
        <a:xfrm>
          <a:off x="28440" y="0"/>
          <a:ext cx="5343030" cy="823560"/>
        </a:xfrm>
        <a:prstGeom prst="rect">
          <a:avLst/>
        </a:prstGeom>
        <a:ln w="0">
          <a:noFill/>
        </a:ln>
      </xdr:spPr>
    </xdr:pic>
    <xdr:clientData/>
  </xdr:twoCellAnchor>
</xdr:wsDr>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
  <sheetViews>
    <sheetView zoomScaleNormal="100" workbookViewId="0"/>
  </sheetViews>
  <sheetFormatPr defaultColWidth="8.7109375" defaultRowHeight="15" x14ac:dyDescent="0.25"/>
  <sheetData/>
  <pageMargins left="0.7" right="0.7" top="0.75" bottom="0.75" header="0.51180555555555496" footer="0.51180555555555496"/>
  <pageSetup orientation="portrait" horizontalDpi="3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7:D30"/>
  <sheetViews>
    <sheetView tabSelected="1" zoomScaleNormal="100" workbookViewId="0">
      <selection activeCell="B26" sqref="B26"/>
    </sheetView>
  </sheetViews>
  <sheetFormatPr defaultColWidth="8.7109375" defaultRowHeight="15" x14ac:dyDescent="0.25"/>
  <cols>
    <col min="1" max="4" width="20.140625" customWidth="1"/>
  </cols>
  <sheetData>
    <row r="7" spans="1:4" ht="14.1" customHeight="1" x14ac:dyDescent="0.25">
      <c r="A7" s="50" t="s">
        <v>127</v>
      </c>
      <c r="B7" s="50"/>
      <c r="C7" s="50"/>
      <c r="D7" s="50"/>
    </row>
    <row r="8" spans="1:4" ht="14.1" customHeight="1" x14ac:dyDescent="0.25">
      <c r="A8" s="50"/>
      <c r="B8" s="50"/>
      <c r="C8" s="50"/>
      <c r="D8" s="50"/>
    </row>
    <row r="9" spans="1:4" ht="14.1" customHeight="1" x14ac:dyDescent="0.25">
      <c r="A9" s="50"/>
      <c r="B9" s="50"/>
      <c r="C9" s="50"/>
      <c r="D9" s="50"/>
    </row>
    <row r="10" spans="1:4" ht="14.1" customHeight="1" x14ac:dyDescent="0.25">
      <c r="A10" s="50"/>
      <c r="B10" s="50"/>
      <c r="C10" s="50"/>
      <c r="D10" s="50"/>
    </row>
    <row r="11" spans="1:4" ht="14.1" customHeight="1" x14ac:dyDescent="0.25">
      <c r="A11" s="50"/>
      <c r="B11" s="50"/>
      <c r="C11" s="50"/>
      <c r="D11" s="50"/>
    </row>
    <row r="12" spans="1:4" ht="14.1" customHeight="1" x14ac:dyDescent="0.25">
      <c r="A12" s="50"/>
      <c r="B12" s="50"/>
      <c r="C12" s="50"/>
      <c r="D12" s="50"/>
    </row>
    <row r="14" spans="1:4" x14ac:dyDescent="0.25">
      <c r="A14" s="51" t="s">
        <v>99</v>
      </c>
      <c r="B14" s="51"/>
      <c r="C14" s="51"/>
      <c r="D14" s="51"/>
    </row>
    <row r="15" spans="1:4" x14ac:dyDescent="0.25">
      <c r="A15" s="1" t="s">
        <v>80</v>
      </c>
      <c r="B15" s="2" t="s">
        <v>75</v>
      </c>
      <c r="C15" s="3" t="s">
        <v>76</v>
      </c>
      <c r="D15" s="4" t="s">
        <v>77</v>
      </c>
    </row>
    <row r="16" spans="1:4" ht="22.5" x14ac:dyDescent="0.25">
      <c r="A16" s="5" t="s">
        <v>81</v>
      </c>
      <c r="B16" s="6" t="s">
        <v>122</v>
      </c>
      <c r="C16" s="7">
        <f>'A. REKAPITULACIJA SERVER SOBA'!C18</f>
        <v>0</v>
      </c>
      <c r="D16" s="7">
        <f>'A. REKAPITULACIJA SERVER SOBA'!D18</f>
        <v>0</v>
      </c>
    </row>
    <row r="17" spans="1:4" x14ac:dyDescent="0.25">
      <c r="A17" s="5" t="s">
        <v>82</v>
      </c>
      <c r="B17" s="6" t="s">
        <v>123</v>
      </c>
      <c r="C17" s="7">
        <f>'B. REKAPITULACIJA OSTALA IT OPR'!C24</f>
        <v>0</v>
      </c>
      <c r="D17" s="7">
        <f>'B. REKAPITULACIJA OSTALA IT OPR'!D24</f>
        <v>0</v>
      </c>
    </row>
    <row r="18" spans="1:4" x14ac:dyDescent="0.25">
      <c r="A18" s="8"/>
      <c r="B18" s="9" t="s">
        <v>128</v>
      </c>
      <c r="C18" s="9">
        <f>SUM(C16:C17)</f>
        <v>0</v>
      </c>
      <c r="D18" s="9">
        <f>SUM(D16:D17)</f>
        <v>0</v>
      </c>
    </row>
    <row r="20" spans="1:4" ht="35.25" customHeight="1" x14ac:dyDescent="0.25">
      <c r="A20" s="52" t="s">
        <v>129</v>
      </c>
      <c r="B20" s="52"/>
      <c r="C20" s="52"/>
      <c r="D20" s="52"/>
    </row>
    <row r="21" spans="1:4" ht="27.75" customHeight="1" x14ac:dyDescent="0.25"/>
    <row r="29" spans="1:4" ht="35.25" customHeight="1" x14ac:dyDescent="0.25"/>
    <row r="30" spans="1:4" ht="36.75" customHeight="1" x14ac:dyDescent="0.25"/>
  </sheetData>
  <mergeCells count="3">
    <mergeCell ref="A7:D12"/>
    <mergeCell ref="A14:D14"/>
    <mergeCell ref="A20:D20"/>
  </mergeCells>
  <pageMargins left="0.7" right="0.7" top="0.75" bottom="0.75" header="0.51180555555555496" footer="0.51180555555555496"/>
  <pageSetup paperSize="9" orientation="portrait" horizontalDpi="300" verticalDpi="300"/>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A583C5-93CB-4A2E-9104-2974B23521F0}">
  <dimension ref="A7:D30"/>
  <sheetViews>
    <sheetView topLeftCell="A4" zoomScaleNormal="100" workbookViewId="0">
      <selection activeCell="C49" sqref="C49"/>
    </sheetView>
  </sheetViews>
  <sheetFormatPr defaultColWidth="8.7109375" defaultRowHeight="15" x14ac:dyDescent="0.25"/>
  <cols>
    <col min="1" max="4" width="20.140625" customWidth="1"/>
  </cols>
  <sheetData>
    <row r="7" spans="1:4" ht="15.6" customHeight="1" x14ac:dyDescent="0.25">
      <c r="A7" s="50" t="s">
        <v>127</v>
      </c>
      <c r="B7" s="50"/>
      <c r="C7" s="50"/>
      <c r="D7" s="50"/>
    </row>
    <row r="8" spans="1:4" ht="15.6" customHeight="1" x14ac:dyDescent="0.25">
      <c r="A8" s="50"/>
      <c r="B8" s="50"/>
      <c r="C8" s="50"/>
      <c r="D8" s="50"/>
    </row>
    <row r="9" spans="1:4" ht="15.6" customHeight="1" x14ac:dyDescent="0.25">
      <c r="A9" s="50"/>
      <c r="B9" s="50"/>
      <c r="C9" s="50"/>
      <c r="D9" s="50"/>
    </row>
    <row r="10" spans="1:4" ht="15.6" customHeight="1" x14ac:dyDescent="0.25">
      <c r="A10" s="50"/>
      <c r="B10" s="50"/>
      <c r="C10" s="50"/>
      <c r="D10" s="50"/>
    </row>
    <row r="11" spans="1:4" ht="15.6" customHeight="1" x14ac:dyDescent="0.25">
      <c r="A11" s="50"/>
      <c r="B11" s="50"/>
      <c r="C11" s="50"/>
      <c r="D11" s="50"/>
    </row>
    <row r="12" spans="1:4" ht="15.6" customHeight="1" x14ac:dyDescent="0.25">
      <c r="A12" s="50"/>
      <c r="B12" s="50"/>
      <c r="C12" s="50"/>
      <c r="D12" s="50"/>
    </row>
    <row r="14" spans="1:4" x14ac:dyDescent="0.25">
      <c r="A14" s="51" t="s">
        <v>126</v>
      </c>
      <c r="B14" s="51"/>
      <c r="C14" s="51"/>
      <c r="D14" s="51"/>
    </row>
    <row r="15" spans="1:4" x14ac:dyDescent="0.25">
      <c r="A15" s="1" t="s">
        <v>71</v>
      </c>
      <c r="B15" s="2" t="s">
        <v>75</v>
      </c>
      <c r="C15" s="3" t="s">
        <v>76</v>
      </c>
      <c r="D15" s="4" t="s">
        <v>77</v>
      </c>
    </row>
    <row r="16" spans="1:4" x14ac:dyDescent="0.25">
      <c r="A16" s="5" t="s">
        <v>72</v>
      </c>
      <c r="B16" s="6" t="s">
        <v>78</v>
      </c>
      <c r="C16" s="7">
        <f>'A.1 JEDRNO STIKALO'!I2</f>
        <v>0</v>
      </c>
      <c r="D16" s="7">
        <f>'A.1 JEDRNO STIKALO'!J2</f>
        <v>0</v>
      </c>
    </row>
    <row r="17" spans="1:4" ht="15.75" thickBot="1" x14ac:dyDescent="0.3">
      <c r="A17" s="5" t="s">
        <v>73</v>
      </c>
      <c r="B17" s="6" t="s">
        <v>79</v>
      </c>
      <c r="C17" s="7">
        <f>'A.2 POMOŽNA LAN STIKALA'!I2</f>
        <v>0</v>
      </c>
      <c r="D17" s="7">
        <f>'A.2 POMOŽNA LAN STIKALA'!J2</f>
        <v>0</v>
      </c>
    </row>
    <row r="18" spans="1:4" ht="16.5" thickTop="1" thickBot="1" x14ac:dyDescent="0.3">
      <c r="A18" s="8"/>
      <c r="B18" s="9" t="s">
        <v>74</v>
      </c>
      <c r="C18" s="9">
        <f>SUM(C16:C17)</f>
        <v>0</v>
      </c>
      <c r="D18" s="9">
        <f>SUM(D16:D17)</f>
        <v>0</v>
      </c>
    </row>
    <row r="20" spans="1:4" x14ac:dyDescent="0.25">
      <c r="A20" s="53" t="s">
        <v>121</v>
      </c>
      <c r="B20" s="53"/>
      <c r="C20" s="53"/>
      <c r="D20" s="53"/>
    </row>
    <row r="21" spans="1:4" ht="134.1" customHeight="1" x14ac:dyDescent="0.25">
      <c r="A21" s="54" t="s">
        <v>130</v>
      </c>
      <c r="B21" s="55"/>
      <c r="C21" s="55"/>
      <c r="D21" s="55"/>
    </row>
    <row r="29" spans="1:4" ht="35.25" customHeight="1" x14ac:dyDescent="0.25"/>
    <row r="30" spans="1:4" ht="36.75" customHeight="1" x14ac:dyDescent="0.25"/>
  </sheetData>
  <mergeCells count="4">
    <mergeCell ref="A7:D12"/>
    <mergeCell ref="A14:D14"/>
    <mergeCell ref="A20:D20"/>
    <mergeCell ref="A21:D21"/>
  </mergeCells>
  <pageMargins left="0.7" right="0.7" top="0.75" bottom="0.75" header="0.51180555555555496" footer="0.51180555555555496"/>
  <pageSetup paperSize="9" orientation="portrait" horizontalDpi="300" verticalDpi="300"/>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MJ16"/>
  <sheetViews>
    <sheetView topLeftCell="A10" zoomScale="85" zoomScaleNormal="85" workbookViewId="0">
      <selection activeCell="B38" sqref="B38"/>
    </sheetView>
  </sheetViews>
  <sheetFormatPr defaultColWidth="8.7109375" defaultRowHeight="15" x14ac:dyDescent="0.25"/>
  <cols>
    <col min="1" max="1" width="14" style="10" customWidth="1"/>
    <col min="2" max="2" width="128.42578125" style="10" customWidth="1"/>
    <col min="3" max="4" width="12.42578125" style="10" customWidth="1"/>
    <col min="5" max="5" width="26" style="10" customWidth="1"/>
    <col min="6" max="6" width="23.42578125" style="10" customWidth="1"/>
    <col min="7" max="7" width="22.7109375" style="10" customWidth="1"/>
    <col min="8" max="8" width="19.28515625" style="10" customWidth="1"/>
    <col min="9" max="9" width="22.42578125" style="10" customWidth="1"/>
    <col min="10" max="10" width="20.140625" style="10" customWidth="1"/>
    <col min="11" max="11" width="20.7109375" style="10" customWidth="1"/>
    <col min="12" max="12" width="27.28515625" style="10" customWidth="1"/>
    <col min="13" max="1023" width="8.7109375" style="10"/>
    <col min="1024" max="1024" width="9.140625" customWidth="1"/>
  </cols>
  <sheetData>
    <row r="1" spans="1:1024" s="20" customFormat="1" ht="50.25" customHeight="1" x14ac:dyDescent="0.25">
      <c r="A1" s="11"/>
      <c r="B1" s="12" t="s">
        <v>0</v>
      </c>
      <c r="C1" s="11" t="s">
        <v>1</v>
      </c>
      <c r="D1" s="13" t="s">
        <v>2</v>
      </c>
      <c r="E1" s="14" t="s">
        <v>3</v>
      </c>
      <c r="F1" s="14" t="s">
        <v>4</v>
      </c>
      <c r="G1" s="15" t="s">
        <v>5</v>
      </c>
      <c r="H1" s="16" t="s">
        <v>6</v>
      </c>
      <c r="I1" s="17" t="s">
        <v>7</v>
      </c>
      <c r="J1" s="18" t="s">
        <v>8</v>
      </c>
      <c r="K1" s="17" t="s">
        <v>9</v>
      </c>
      <c r="L1" s="19" t="s">
        <v>10</v>
      </c>
      <c r="AMJ1"/>
    </row>
    <row r="2" spans="1:1024" s="20" customFormat="1" ht="26.1" customHeight="1" x14ac:dyDescent="0.25">
      <c r="A2" s="21" t="s">
        <v>72</v>
      </c>
      <c r="B2" s="22" t="s">
        <v>11</v>
      </c>
      <c r="C2" s="22" t="s">
        <v>12</v>
      </c>
      <c r="D2" s="23">
        <v>2</v>
      </c>
      <c r="E2" s="24"/>
      <c r="F2" s="25"/>
      <c r="G2" s="26">
        <f>F2*E2</f>
        <v>0</v>
      </c>
      <c r="H2" s="26">
        <f>E2+(F2*E2)</f>
        <v>0</v>
      </c>
      <c r="I2" s="26">
        <f>E2*D2</f>
        <v>0</v>
      </c>
      <c r="J2" s="26">
        <f>H2*D2</f>
        <v>0</v>
      </c>
      <c r="K2" s="27"/>
      <c r="L2" s="27"/>
      <c r="AMJ2"/>
    </row>
    <row r="3" spans="1:1024" ht="117.6" customHeight="1" x14ac:dyDescent="0.25">
      <c r="A3" s="28"/>
      <c r="B3" s="40" t="s">
        <v>115</v>
      </c>
      <c r="C3" s="28"/>
      <c r="D3" s="28"/>
      <c r="E3" s="29"/>
      <c r="F3" s="30" t="s">
        <v>14</v>
      </c>
      <c r="G3" s="31"/>
      <c r="H3" s="28"/>
      <c r="I3" s="28"/>
      <c r="J3" s="28"/>
      <c r="K3" s="28"/>
      <c r="L3" s="28"/>
    </row>
    <row r="4" spans="1:1024" ht="308.10000000000002" customHeight="1" x14ac:dyDescent="0.25">
      <c r="A4" s="28"/>
      <c r="B4" s="41" t="s">
        <v>114</v>
      </c>
      <c r="C4" s="28"/>
      <c r="D4" s="28"/>
      <c r="E4" s="28"/>
      <c r="F4" s="47"/>
      <c r="G4" s="47"/>
      <c r="H4" s="28"/>
      <c r="I4" s="28"/>
      <c r="J4" s="28"/>
      <c r="K4" s="28"/>
      <c r="L4" s="28"/>
    </row>
    <row r="5" spans="1:1024" ht="77.25" x14ac:dyDescent="0.25">
      <c r="A5" s="28"/>
      <c r="B5" s="41" t="s">
        <v>113</v>
      </c>
      <c r="C5" s="28"/>
      <c r="D5" s="28"/>
      <c r="E5" s="28"/>
      <c r="F5" s="28"/>
      <c r="G5" s="28"/>
      <c r="H5" s="28"/>
      <c r="I5" s="28"/>
      <c r="J5" s="28"/>
      <c r="K5" s="28"/>
      <c r="L5" s="28"/>
    </row>
    <row r="6" spans="1:1024" ht="51.75" x14ac:dyDescent="0.25">
      <c r="A6" s="28"/>
      <c r="B6" s="41" t="s">
        <v>112</v>
      </c>
      <c r="C6" s="28"/>
      <c r="D6" s="28"/>
      <c r="E6" s="28"/>
      <c r="F6" s="28"/>
      <c r="G6" s="28"/>
      <c r="H6" s="28"/>
      <c r="I6" s="28"/>
      <c r="J6" s="28"/>
      <c r="K6" s="28"/>
      <c r="L6" s="28"/>
    </row>
    <row r="7" spans="1:1024" ht="217.5" x14ac:dyDescent="0.25">
      <c r="A7" s="28"/>
      <c r="B7" s="41" t="s">
        <v>111</v>
      </c>
      <c r="C7" s="28"/>
      <c r="D7" s="28"/>
      <c r="E7" s="28"/>
      <c r="F7" s="28"/>
      <c r="G7" s="28"/>
      <c r="H7" s="28"/>
      <c r="I7" s="28"/>
      <c r="J7" s="28"/>
      <c r="K7" s="28"/>
      <c r="L7" s="28"/>
    </row>
    <row r="8" spans="1:1024" ht="39" x14ac:dyDescent="0.25">
      <c r="A8" s="28"/>
      <c r="B8" s="41" t="s">
        <v>110</v>
      </c>
      <c r="C8" s="28"/>
      <c r="D8" s="28"/>
      <c r="E8" s="28"/>
      <c r="F8" s="28"/>
      <c r="G8" s="28"/>
      <c r="H8" s="28"/>
      <c r="I8" s="28"/>
      <c r="J8" s="28"/>
      <c r="K8" s="28"/>
      <c r="L8" s="28"/>
    </row>
    <row r="9" spans="1:1024" ht="39" x14ac:dyDescent="0.25">
      <c r="A9" s="28"/>
      <c r="B9" s="45" t="s">
        <v>109</v>
      </c>
      <c r="C9" s="28"/>
      <c r="D9" s="28"/>
      <c r="E9" s="28"/>
      <c r="F9" s="28"/>
      <c r="G9" s="28"/>
      <c r="H9" s="28"/>
      <c r="I9" s="28"/>
      <c r="J9" s="28"/>
      <c r="K9" s="28"/>
      <c r="L9" s="28"/>
    </row>
    <row r="10" spans="1:1024" ht="155.25" customHeight="1" x14ac:dyDescent="0.25">
      <c r="A10" s="28"/>
      <c r="B10" s="45" t="s">
        <v>108</v>
      </c>
      <c r="C10" s="28"/>
      <c r="D10" s="28"/>
      <c r="E10" s="28"/>
      <c r="F10" s="28"/>
      <c r="G10" s="28"/>
      <c r="H10" s="28"/>
      <c r="I10" s="28"/>
      <c r="J10" s="28"/>
      <c r="K10" s="28"/>
      <c r="L10" s="28"/>
    </row>
    <row r="11" spans="1:1024" ht="230.25" x14ac:dyDescent="0.25">
      <c r="A11" s="28"/>
      <c r="B11" s="41" t="s">
        <v>107</v>
      </c>
      <c r="C11" s="28"/>
      <c r="D11" s="28"/>
      <c r="E11" s="28"/>
      <c r="F11" s="28"/>
      <c r="G11" s="28"/>
      <c r="H11" s="28"/>
      <c r="I11" s="28"/>
      <c r="J11" s="28"/>
      <c r="K11" s="28"/>
      <c r="L11" s="28"/>
    </row>
    <row r="12" spans="1:1024" ht="15.75" thickBot="1" x14ac:dyDescent="0.3">
      <c r="B12" s="35"/>
    </row>
    <row r="13" spans="1:1024" ht="15.75" thickBot="1" x14ac:dyDescent="0.3">
      <c r="B13" s="36" t="s">
        <v>58</v>
      </c>
    </row>
    <row r="14" spans="1:1024" ht="78" thickBot="1" x14ac:dyDescent="0.3">
      <c r="B14" s="36" t="s">
        <v>132</v>
      </c>
    </row>
    <row r="15" spans="1:1024" x14ac:dyDescent="0.25">
      <c r="B15" s="37"/>
    </row>
    <row r="16" spans="1:1024" x14ac:dyDescent="0.25">
      <c r="B16" s="28"/>
    </row>
  </sheetData>
  <pageMargins left="0.7" right="0.7" top="0.75" bottom="0.75" header="0.51180555555555496" footer="0.51180555555555496"/>
  <pageSetup paperSize="9" orientation="portrait" horizontalDpi="300" verticalDpi="30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11F579-73B9-42EA-8C6D-B28CCB38A838}">
  <dimension ref="A1:AMJ17"/>
  <sheetViews>
    <sheetView topLeftCell="A13" zoomScale="85" zoomScaleNormal="85" workbookViewId="0">
      <selection activeCell="B24" sqref="B23:B24"/>
    </sheetView>
  </sheetViews>
  <sheetFormatPr defaultColWidth="8.7109375" defaultRowHeight="15" x14ac:dyDescent="0.25"/>
  <cols>
    <col min="1" max="1" width="14" style="38" customWidth="1"/>
    <col min="2" max="2" width="128.42578125" style="38" customWidth="1"/>
    <col min="3" max="3" width="10.85546875" style="38" customWidth="1"/>
    <col min="4" max="4" width="12.42578125" style="38" customWidth="1"/>
    <col min="5" max="5" width="26" style="38" customWidth="1"/>
    <col min="6" max="6" width="23.42578125" style="38" customWidth="1"/>
    <col min="7" max="7" width="22.7109375" style="38" customWidth="1"/>
    <col min="8" max="8" width="19.28515625" style="38" customWidth="1"/>
    <col min="9" max="9" width="22.42578125" style="38" customWidth="1"/>
    <col min="10" max="10" width="20.140625" style="38" customWidth="1"/>
    <col min="11" max="11" width="20.7109375" style="38" customWidth="1"/>
    <col min="12" max="12" width="27.28515625" style="38" customWidth="1"/>
    <col min="13" max="1023" width="8.7109375" style="38"/>
    <col min="1024" max="1024" width="9.140625" customWidth="1"/>
  </cols>
  <sheetData>
    <row r="1" spans="1:1024" s="20" customFormat="1" ht="50.25" customHeight="1" x14ac:dyDescent="0.25">
      <c r="A1" s="11"/>
      <c r="B1" s="12" t="s">
        <v>0</v>
      </c>
      <c r="C1" s="11" t="s">
        <v>1</v>
      </c>
      <c r="D1" s="13" t="s">
        <v>2</v>
      </c>
      <c r="E1" s="14" t="s">
        <v>3</v>
      </c>
      <c r="F1" s="14" t="s">
        <v>4</v>
      </c>
      <c r="G1" s="15" t="s">
        <v>5</v>
      </c>
      <c r="H1" s="16" t="s">
        <v>6</v>
      </c>
      <c r="I1" s="17" t="s">
        <v>7</v>
      </c>
      <c r="J1" s="18" t="s">
        <v>8</v>
      </c>
      <c r="K1" s="17" t="s">
        <v>9</v>
      </c>
      <c r="L1" s="19" t="s">
        <v>10</v>
      </c>
      <c r="AMJ1"/>
    </row>
    <row r="2" spans="1:1024" s="20" customFormat="1" ht="21" customHeight="1" x14ac:dyDescent="0.25">
      <c r="A2" s="21" t="s">
        <v>73</v>
      </c>
      <c r="B2" s="22" t="s">
        <v>15</v>
      </c>
      <c r="C2" s="22" t="s">
        <v>12</v>
      </c>
      <c r="D2" s="23">
        <v>3</v>
      </c>
      <c r="E2" s="24"/>
      <c r="F2" s="25"/>
      <c r="G2" s="26">
        <f>F2*E2</f>
        <v>0</v>
      </c>
      <c r="H2" s="26">
        <f>E2+(F2*E2)</f>
        <v>0</v>
      </c>
      <c r="I2" s="26">
        <f>E2*D2</f>
        <v>0</v>
      </c>
      <c r="J2" s="26">
        <f>H2*D2</f>
        <v>0</v>
      </c>
      <c r="K2" s="27"/>
      <c r="L2" s="27"/>
      <c r="AMJ2"/>
    </row>
    <row r="3" spans="1:1024" ht="53.45" customHeight="1" x14ac:dyDescent="0.25">
      <c r="A3" s="37"/>
      <c r="B3" s="40" t="s">
        <v>106</v>
      </c>
      <c r="C3" s="37"/>
      <c r="D3" s="37"/>
      <c r="E3" s="29"/>
      <c r="F3" s="30" t="s">
        <v>14</v>
      </c>
      <c r="G3" s="31"/>
      <c r="H3" s="37"/>
      <c r="I3" s="37"/>
      <c r="J3" s="37"/>
      <c r="K3" s="37"/>
      <c r="L3" s="37"/>
    </row>
    <row r="4" spans="1:1024" ht="201.6" customHeight="1" x14ac:dyDescent="0.25">
      <c r="A4" s="37"/>
      <c r="B4" s="41" t="s">
        <v>105</v>
      </c>
      <c r="C4" s="37"/>
      <c r="D4" s="37"/>
      <c r="E4" s="37"/>
      <c r="F4" s="47"/>
      <c r="G4" s="47"/>
      <c r="H4" s="37"/>
      <c r="I4" s="37"/>
      <c r="J4" s="37"/>
      <c r="K4" s="37"/>
      <c r="L4" s="37"/>
    </row>
    <row r="5" spans="1:1024" ht="51.75" x14ac:dyDescent="0.25">
      <c r="A5" s="37"/>
      <c r="B5" s="41" t="s">
        <v>104</v>
      </c>
      <c r="C5" s="37"/>
      <c r="D5" s="37"/>
      <c r="E5" s="37"/>
      <c r="F5" s="37"/>
      <c r="G5" s="37"/>
      <c r="H5" s="37"/>
      <c r="I5" s="37"/>
      <c r="J5" s="37"/>
      <c r="K5" s="37"/>
      <c r="L5" s="37"/>
    </row>
    <row r="6" spans="1:1024" ht="64.5" x14ac:dyDescent="0.25">
      <c r="A6" s="37"/>
      <c r="B6" s="41" t="s">
        <v>103</v>
      </c>
      <c r="C6" s="37"/>
      <c r="D6" s="37"/>
      <c r="E6" s="37"/>
      <c r="F6" s="37"/>
      <c r="G6" s="37"/>
      <c r="H6" s="37"/>
      <c r="I6" s="37"/>
      <c r="J6" s="37"/>
      <c r="K6" s="37"/>
      <c r="L6" s="37"/>
    </row>
    <row r="7" spans="1:1024" ht="166.5" x14ac:dyDescent="0.25">
      <c r="A7" s="37"/>
      <c r="B7" s="41" t="s">
        <v>102</v>
      </c>
      <c r="C7" s="37"/>
      <c r="D7" s="37"/>
      <c r="E7" s="37"/>
      <c r="F7" s="37"/>
      <c r="G7" s="37"/>
      <c r="H7" s="37"/>
      <c r="I7" s="37"/>
      <c r="J7" s="37"/>
      <c r="K7" s="37"/>
      <c r="L7" s="37"/>
    </row>
    <row r="8" spans="1:1024" ht="153.75" x14ac:dyDescent="0.25">
      <c r="A8" s="37"/>
      <c r="B8" s="41" t="s">
        <v>101</v>
      </c>
      <c r="C8" s="37"/>
      <c r="D8" s="37"/>
      <c r="E8" s="37"/>
      <c r="F8" s="37"/>
      <c r="G8" s="37"/>
      <c r="H8" s="37"/>
      <c r="I8" s="37"/>
      <c r="J8" s="37"/>
      <c r="K8" s="37"/>
      <c r="L8" s="37"/>
    </row>
    <row r="9" spans="1:1024" ht="319.5" customHeight="1" x14ac:dyDescent="0.25">
      <c r="A9" s="37"/>
      <c r="B9" s="58" t="s">
        <v>17</v>
      </c>
      <c r="C9" s="37"/>
      <c r="D9" s="37"/>
      <c r="E9" s="37"/>
      <c r="F9" s="37"/>
      <c r="G9" s="37"/>
      <c r="H9" s="37"/>
      <c r="I9" s="37"/>
      <c r="J9" s="37"/>
      <c r="K9" s="37"/>
      <c r="L9" s="37"/>
    </row>
    <row r="10" spans="1:1024" ht="102.75" customHeight="1" x14ac:dyDescent="0.25">
      <c r="A10" s="37"/>
      <c r="B10" s="59"/>
      <c r="C10" s="37"/>
      <c r="D10" s="37"/>
      <c r="E10" s="37"/>
      <c r="F10" s="37"/>
      <c r="G10" s="37"/>
      <c r="H10" s="37"/>
      <c r="I10" s="37"/>
      <c r="J10" s="37"/>
      <c r="K10" s="37"/>
      <c r="L10" s="37"/>
    </row>
    <row r="11" spans="1:1024" ht="357.75" customHeight="1" x14ac:dyDescent="0.25">
      <c r="A11" s="37"/>
      <c r="B11" s="58" t="s">
        <v>100</v>
      </c>
      <c r="C11" s="37"/>
      <c r="D11" s="37"/>
      <c r="E11" s="37"/>
      <c r="F11" s="37"/>
      <c r="G11" s="56"/>
      <c r="H11" s="37"/>
      <c r="I11" s="37"/>
      <c r="J11" s="37"/>
      <c r="K11" s="37"/>
      <c r="L11" s="37"/>
    </row>
    <row r="12" spans="1:1024" ht="312.95" customHeight="1" x14ac:dyDescent="0.25">
      <c r="A12" s="37"/>
      <c r="B12" s="59"/>
      <c r="C12" s="37"/>
      <c r="D12" s="37"/>
      <c r="E12" s="37"/>
      <c r="F12" s="37"/>
      <c r="G12" s="57"/>
      <c r="H12" s="37"/>
      <c r="I12" s="37"/>
      <c r="J12" s="37"/>
      <c r="K12" s="37"/>
      <c r="L12" s="37"/>
    </row>
    <row r="13" spans="1:1024" ht="15.75" thickBot="1" x14ac:dyDescent="0.3">
      <c r="B13" s="35"/>
    </row>
    <row r="14" spans="1:1024" ht="15.75" thickBot="1" x14ac:dyDescent="0.3">
      <c r="B14" s="36" t="s">
        <v>58</v>
      </c>
    </row>
    <row r="15" spans="1:1024" ht="65.25" thickBot="1" x14ac:dyDescent="0.3">
      <c r="B15" s="36" t="s">
        <v>132</v>
      </c>
    </row>
    <row r="16" spans="1:1024" x14ac:dyDescent="0.25">
      <c r="B16" s="37"/>
    </row>
    <row r="17" spans="2:2" x14ac:dyDescent="0.25">
      <c r="B17" s="37"/>
    </row>
  </sheetData>
  <mergeCells count="3">
    <mergeCell ref="G11:G12"/>
    <mergeCell ref="B11:B12"/>
    <mergeCell ref="B9:B10"/>
  </mergeCells>
  <pageMargins left="0.7" right="0.7" top="0.75" bottom="0.75" header="0.51180555555555496" footer="0.51180555555555496"/>
  <pageSetup paperSize="9" orientation="portrait" horizontalDpi="300" verticalDpi="30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06FB43-8A0A-4279-A568-7443D5EE09F0}">
  <dimension ref="A6:D36"/>
  <sheetViews>
    <sheetView topLeftCell="A28" zoomScaleNormal="100" workbookViewId="0">
      <selection activeCell="A27" sqref="A27:D28"/>
    </sheetView>
  </sheetViews>
  <sheetFormatPr defaultColWidth="8.7109375" defaultRowHeight="15" x14ac:dyDescent="0.25"/>
  <cols>
    <col min="1" max="1" width="20.140625" customWidth="1"/>
    <col min="2" max="2" width="28.7109375" customWidth="1"/>
    <col min="3" max="4" width="20.140625" customWidth="1"/>
  </cols>
  <sheetData>
    <row r="6" spans="1:4" ht="18.600000000000001" customHeight="1" x14ac:dyDescent="0.25"/>
    <row r="7" spans="1:4" ht="15.95" customHeight="1" x14ac:dyDescent="0.25">
      <c r="A7" s="50" t="s">
        <v>127</v>
      </c>
      <c r="B7" s="50"/>
      <c r="C7" s="50"/>
      <c r="D7" s="50"/>
    </row>
    <row r="8" spans="1:4" ht="15.95" customHeight="1" x14ac:dyDescent="0.25">
      <c r="A8" s="50"/>
      <c r="B8" s="50"/>
      <c r="C8" s="50"/>
      <c r="D8" s="50"/>
    </row>
    <row r="9" spans="1:4" ht="15.95" customHeight="1" x14ac:dyDescent="0.25">
      <c r="A9" s="50"/>
      <c r="B9" s="50"/>
      <c r="C9" s="50"/>
      <c r="D9" s="50"/>
    </row>
    <row r="10" spans="1:4" ht="15.95" customHeight="1" x14ac:dyDescent="0.25">
      <c r="A10" s="50"/>
      <c r="B10" s="50"/>
      <c r="C10" s="50"/>
      <c r="D10" s="50"/>
    </row>
    <row r="11" spans="1:4" ht="15.95" customHeight="1" x14ac:dyDescent="0.25">
      <c r="A11" s="50"/>
      <c r="B11" s="50"/>
      <c r="C11" s="50"/>
      <c r="D11" s="50"/>
    </row>
    <row r="12" spans="1:4" ht="15.95" customHeight="1" x14ac:dyDescent="0.25">
      <c r="A12" s="50"/>
      <c r="B12" s="50"/>
      <c r="C12" s="50"/>
      <c r="D12" s="50"/>
    </row>
    <row r="14" spans="1:4" x14ac:dyDescent="0.25">
      <c r="A14" s="51" t="s">
        <v>125</v>
      </c>
      <c r="B14" s="51"/>
      <c r="C14" s="51"/>
      <c r="D14" s="51"/>
    </row>
    <row r="15" spans="1:4" x14ac:dyDescent="0.25">
      <c r="A15" s="1" t="s">
        <v>71</v>
      </c>
      <c r="B15" s="2" t="s">
        <v>75</v>
      </c>
      <c r="C15" s="3" t="s">
        <v>76</v>
      </c>
      <c r="D15" s="4" t="s">
        <v>77</v>
      </c>
    </row>
    <row r="16" spans="1:4" x14ac:dyDescent="0.25">
      <c r="A16" s="5" t="s">
        <v>83</v>
      </c>
      <c r="B16" s="6" t="s">
        <v>91</v>
      </c>
      <c r="C16" s="7">
        <f>'B.1 DISTRIBUCIJSKO STIKALO'!I2</f>
        <v>0</v>
      </c>
      <c r="D16" s="7">
        <f>'B.1 DISTRIBUCIJSKO STIKALO'!J2</f>
        <v>0</v>
      </c>
    </row>
    <row r="17" spans="1:4" x14ac:dyDescent="0.25">
      <c r="A17" s="5" t="s">
        <v>84</v>
      </c>
      <c r="B17" s="6" t="s">
        <v>92</v>
      </c>
      <c r="C17" s="7">
        <f>'B.2 KOMPLE ZA BREZŽIČNO OMREŽJE'!I2</f>
        <v>0</v>
      </c>
      <c r="D17" s="7">
        <f>'B.2 KOMPLE ZA BREZŽIČNO OMREŽJE'!J2</f>
        <v>0</v>
      </c>
    </row>
    <row r="18" spans="1:4" x14ac:dyDescent="0.25">
      <c r="A18" s="5" t="s">
        <v>85</v>
      </c>
      <c r="B18" s="6" t="s">
        <v>93</v>
      </c>
      <c r="C18" s="7">
        <f>'B.3 POŽARNI ZID'!I2</f>
        <v>0</v>
      </c>
      <c r="D18" s="7">
        <f>'B.3 POŽARNI ZID'!J2</f>
        <v>0</v>
      </c>
    </row>
    <row r="19" spans="1:4" x14ac:dyDescent="0.25">
      <c r="A19" s="5" t="s">
        <v>86</v>
      </c>
      <c r="B19" s="6" t="s">
        <v>94</v>
      </c>
      <c r="C19" s="7">
        <f>'B.4 IP TELEFONSKI SISTEM'!I2</f>
        <v>0</v>
      </c>
      <c r="D19" s="7">
        <f>'B.4 IP TELEFONSKI SISTEM'!J2</f>
        <v>0</v>
      </c>
    </row>
    <row r="20" spans="1:4" x14ac:dyDescent="0.25">
      <c r="A20" s="5" t="s">
        <v>87</v>
      </c>
      <c r="B20" s="6" t="s">
        <v>95</v>
      </c>
      <c r="C20" s="7">
        <f>'B.5 VPN USMERJEVALNIK'!I2</f>
        <v>0</v>
      </c>
      <c r="D20" s="7">
        <f>'B.5 VPN USMERJEVALNIK'!J2</f>
        <v>0</v>
      </c>
    </row>
    <row r="21" spans="1:4" x14ac:dyDescent="0.25">
      <c r="A21" s="5" t="s">
        <v>88</v>
      </c>
      <c r="B21" s="6" t="s">
        <v>96</v>
      </c>
      <c r="C21" s="7">
        <f>'B.6 STIKALO ZA LABORATORIJ'!I2</f>
        <v>0</v>
      </c>
      <c r="D21" s="7">
        <f>'B.6 STIKALO ZA LABORATORIJ'!J2</f>
        <v>0</v>
      </c>
    </row>
    <row r="22" spans="1:4" x14ac:dyDescent="0.25">
      <c r="A22" s="5" t="s">
        <v>89</v>
      </c>
      <c r="B22" s="6" t="s">
        <v>97</v>
      </c>
      <c r="C22" s="7">
        <f>'B.7 KOMPLET KABLOV'!I2</f>
        <v>0</v>
      </c>
      <c r="D22" s="7">
        <f>'B.7 KOMPLET KABLOV'!J2</f>
        <v>0</v>
      </c>
    </row>
    <row r="23" spans="1:4" ht="15.75" thickBot="1" x14ac:dyDescent="0.3">
      <c r="A23" s="5" t="s">
        <v>90</v>
      </c>
      <c r="B23" s="6" t="s">
        <v>98</v>
      </c>
      <c r="C23" s="7">
        <f>'B.8 KOMPLET VMESNIKOV'!I2</f>
        <v>0</v>
      </c>
      <c r="D23" s="7">
        <f>'B.8 KOMPLET VMESNIKOV'!J2</f>
        <v>0</v>
      </c>
    </row>
    <row r="24" spans="1:4" ht="16.5" thickTop="1" thickBot="1" x14ac:dyDescent="0.3">
      <c r="A24" s="8"/>
      <c r="B24" s="9" t="s">
        <v>74</v>
      </c>
      <c r="C24" s="9">
        <f>SUM(C16:C23)</f>
        <v>0</v>
      </c>
      <c r="D24" s="9">
        <f>SUM(D16:D23)</f>
        <v>0</v>
      </c>
    </row>
    <row r="25" spans="1:4" ht="15.75" thickTop="1" x14ac:dyDescent="0.25"/>
    <row r="26" spans="1:4" x14ac:dyDescent="0.25">
      <c r="A26" s="53" t="s">
        <v>121</v>
      </c>
      <c r="B26" s="53"/>
      <c r="C26" s="53"/>
      <c r="D26" s="53"/>
    </row>
    <row r="27" spans="1:4" ht="366" customHeight="1" x14ac:dyDescent="0.25">
      <c r="A27" s="54" t="s">
        <v>131</v>
      </c>
      <c r="B27" s="54"/>
      <c r="C27" s="54"/>
      <c r="D27" s="54"/>
    </row>
    <row r="28" spans="1:4" ht="206.25" customHeight="1" x14ac:dyDescent="0.25">
      <c r="A28" s="60"/>
      <c r="B28" s="60"/>
      <c r="C28" s="60"/>
      <c r="D28" s="60"/>
    </row>
    <row r="35" ht="35.25" customHeight="1" x14ac:dyDescent="0.25"/>
    <row r="36" ht="36.75" customHeight="1" x14ac:dyDescent="0.25"/>
  </sheetData>
  <mergeCells count="4">
    <mergeCell ref="A7:D12"/>
    <mergeCell ref="A14:D14"/>
    <mergeCell ref="A26:D26"/>
    <mergeCell ref="A27:D28"/>
  </mergeCells>
  <pageMargins left="0.7" right="0.7" top="0.75" bottom="0.75" header="0.51180555555555496" footer="0.51180555555555496"/>
  <pageSetup paperSize="9" orientation="portrait" horizontalDpi="300" verticalDpi="300"/>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D9E4B4-C11F-472E-B783-D76DD201D93C}">
  <dimension ref="A1:AMJ15"/>
  <sheetViews>
    <sheetView topLeftCell="A10" zoomScale="85" zoomScaleNormal="85" workbookViewId="0">
      <selection activeCell="B13" sqref="B13"/>
    </sheetView>
  </sheetViews>
  <sheetFormatPr defaultColWidth="8.7109375" defaultRowHeight="15" x14ac:dyDescent="0.25"/>
  <cols>
    <col min="1" max="1" width="8.85546875" style="38" customWidth="1"/>
    <col min="2" max="2" width="128.42578125" style="38" customWidth="1"/>
    <col min="3" max="4" width="12.42578125" style="38" customWidth="1"/>
    <col min="5" max="5" width="26" style="38" customWidth="1"/>
    <col min="6" max="6" width="23.42578125" style="38" customWidth="1"/>
    <col min="7" max="7" width="22.7109375" style="38" customWidth="1"/>
    <col min="8" max="8" width="19.28515625" style="38" customWidth="1"/>
    <col min="9" max="9" width="22.42578125" style="38" customWidth="1"/>
    <col min="10" max="10" width="20.140625" style="38" customWidth="1"/>
    <col min="11" max="11" width="20.7109375" style="38" customWidth="1"/>
    <col min="12" max="12" width="27.28515625" style="38" customWidth="1"/>
    <col min="13" max="1023" width="8.7109375" style="38"/>
    <col min="1024" max="1024" width="9.140625" customWidth="1"/>
  </cols>
  <sheetData>
    <row r="1" spans="1:1024" s="20" customFormat="1" ht="50.25" customHeight="1" x14ac:dyDescent="0.25">
      <c r="A1" s="11"/>
      <c r="B1" s="12" t="s">
        <v>0</v>
      </c>
      <c r="C1" s="11" t="s">
        <v>1</v>
      </c>
      <c r="D1" s="13" t="s">
        <v>2</v>
      </c>
      <c r="E1" s="14" t="s">
        <v>3</v>
      </c>
      <c r="F1" s="14" t="s">
        <v>4</v>
      </c>
      <c r="G1" s="15" t="s">
        <v>5</v>
      </c>
      <c r="H1" s="16" t="s">
        <v>6</v>
      </c>
      <c r="I1" s="17" t="s">
        <v>7</v>
      </c>
      <c r="J1" s="18" t="s">
        <v>8</v>
      </c>
      <c r="K1" s="17" t="s">
        <v>9</v>
      </c>
      <c r="L1" s="19" t="s">
        <v>10</v>
      </c>
      <c r="AMJ1"/>
    </row>
    <row r="2" spans="1:1024" s="20" customFormat="1" ht="25.5" x14ac:dyDescent="0.25">
      <c r="A2" s="21" t="s">
        <v>83</v>
      </c>
      <c r="B2" s="22" t="s">
        <v>18</v>
      </c>
      <c r="C2" s="22" t="s">
        <v>12</v>
      </c>
      <c r="D2" s="23">
        <v>17</v>
      </c>
      <c r="E2" s="24"/>
      <c r="F2" s="25"/>
      <c r="G2" s="26">
        <f>F2*E2</f>
        <v>0</v>
      </c>
      <c r="H2" s="26">
        <f>E2+(F2*E2)</f>
        <v>0</v>
      </c>
      <c r="I2" s="26">
        <f>E2*D2</f>
        <v>0</v>
      </c>
      <c r="J2" s="26">
        <f>H2*D2</f>
        <v>0</v>
      </c>
      <c r="K2" s="27"/>
      <c r="L2" s="27"/>
      <c r="AMJ2"/>
    </row>
    <row r="3" spans="1:1024" ht="90" x14ac:dyDescent="0.25">
      <c r="A3" s="37"/>
      <c r="B3" s="39" t="s">
        <v>19</v>
      </c>
      <c r="C3" s="37"/>
      <c r="D3" s="37"/>
      <c r="E3" s="29"/>
      <c r="F3" s="30" t="s">
        <v>14</v>
      </c>
      <c r="G3" s="31"/>
      <c r="H3" s="37"/>
      <c r="I3" s="37"/>
      <c r="J3" s="37"/>
      <c r="K3" s="37"/>
      <c r="L3" s="37"/>
    </row>
    <row r="4" spans="1:1024" ht="281.25" x14ac:dyDescent="0.25">
      <c r="A4" s="37"/>
      <c r="B4" s="33" t="s">
        <v>20</v>
      </c>
      <c r="C4" s="37"/>
      <c r="D4" s="37"/>
      <c r="E4" s="37"/>
      <c r="F4" s="47"/>
      <c r="G4" s="47"/>
      <c r="H4" s="37"/>
      <c r="I4" s="37"/>
      <c r="J4" s="37"/>
      <c r="K4" s="37"/>
      <c r="L4" s="37"/>
    </row>
    <row r="5" spans="1:1024" ht="51.75" x14ac:dyDescent="0.25">
      <c r="A5" s="37"/>
      <c r="B5" s="33" t="s">
        <v>21</v>
      </c>
      <c r="C5" s="37"/>
      <c r="D5" s="37"/>
      <c r="E5" s="37"/>
      <c r="F5" s="37"/>
      <c r="G5" s="37"/>
      <c r="H5" s="37"/>
      <c r="I5" s="37"/>
      <c r="J5" s="37"/>
      <c r="K5" s="37"/>
      <c r="L5" s="37"/>
    </row>
    <row r="6" spans="1:1024" ht="77.25" x14ac:dyDescent="0.25">
      <c r="A6" s="37"/>
      <c r="B6" s="33" t="s">
        <v>22</v>
      </c>
      <c r="C6" s="37"/>
      <c r="D6" s="37"/>
      <c r="E6" s="37"/>
      <c r="F6" s="37"/>
      <c r="G6" s="37"/>
      <c r="H6" s="37"/>
      <c r="I6" s="37"/>
      <c r="J6" s="37"/>
      <c r="K6" s="37"/>
      <c r="L6" s="37"/>
    </row>
    <row r="7" spans="1:1024" ht="77.25" x14ac:dyDescent="0.25">
      <c r="A7" s="37"/>
      <c r="B7" s="33" t="s">
        <v>23</v>
      </c>
      <c r="C7" s="37"/>
      <c r="D7" s="37"/>
      <c r="E7" s="37"/>
      <c r="F7" s="37"/>
      <c r="G7" s="37"/>
      <c r="H7" s="37"/>
      <c r="I7" s="37"/>
      <c r="J7" s="37"/>
      <c r="K7" s="37"/>
      <c r="L7" s="37"/>
    </row>
    <row r="8" spans="1:1024" ht="255.75" x14ac:dyDescent="0.25">
      <c r="A8" s="37"/>
      <c r="B8" s="33" t="s">
        <v>24</v>
      </c>
      <c r="C8" s="37"/>
      <c r="D8" s="37"/>
      <c r="E8" s="37"/>
      <c r="F8" s="37"/>
      <c r="G8" s="37"/>
      <c r="H8" s="37"/>
      <c r="I8" s="37"/>
      <c r="J8" s="37"/>
      <c r="K8" s="37"/>
      <c r="L8" s="37"/>
    </row>
    <row r="9" spans="1:1024" ht="153.75" x14ac:dyDescent="0.25">
      <c r="A9" s="37"/>
      <c r="B9" s="32" t="s">
        <v>16</v>
      </c>
      <c r="C9" s="37"/>
      <c r="D9" s="37"/>
      <c r="E9" s="37"/>
      <c r="F9" s="37"/>
      <c r="G9" s="37"/>
      <c r="H9" s="37"/>
      <c r="I9" s="37"/>
      <c r="J9" s="37"/>
      <c r="K9" s="37"/>
      <c r="L9" s="37"/>
    </row>
    <row r="10" spans="1:1024" ht="281.25" x14ac:dyDescent="0.25">
      <c r="A10" s="37"/>
      <c r="B10" s="32" t="s">
        <v>25</v>
      </c>
      <c r="C10" s="37"/>
      <c r="D10" s="37"/>
      <c r="E10" s="37"/>
      <c r="F10" s="37"/>
      <c r="G10" s="37"/>
      <c r="H10" s="37"/>
      <c r="I10" s="37"/>
      <c r="J10" s="37"/>
      <c r="K10" s="37"/>
      <c r="L10" s="37"/>
    </row>
    <row r="11" spans="1:1024" ht="15.75" thickBot="1" x14ac:dyDescent="0.3">
      <c r="B11" s="35"/>
    </row>
    <row r="12" spans="1:1024" ht="15.75" thickBot="1" x14ac:dyDescent="0.3">
      <c r="B12" s="36" t="s">
        <v>58</v>
      </c>
    </row>
    <row r="13" spans="1:1024" ht="67.5" customHeight="1" thickBot="1" x14ac:dyDescent="0.3">
      <c r="B13" s="36" t="s">
        <v>133</v>
      </c>
    </row>
    <row r="14" spans="1:1024" x14ac:dyDescent="0.25">
      <c r="B14" s="37"/>
    </row>
    <row r="15" spans="1:1024" x14ac:dyDescent="0.25">
      <c r="B15" s="37"/>
    </row>
  </sheetData>
  <pageMargins left="0.7" right="0.7" top="0.75" bottom="0.75" header="0.51180555555555496" footer="0.51180555555555496"/>
  <pageSetup paperSize="9" orientation="portrait" horizontalDpi="300" verticalDpi="30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F43DC8-3CEE-4402-B871-DC60D64CA098}">
  <dimension ref="A1:AMJ14"/>
  <sheetViews>
    <sheetView zoomScale="70" zoomScaleNormal="70" workbookViewId="0">
      <selection activeCell="B12" sqref="B12"/>
    </sheetView>
  </sheetViews>
  <sheetFormatPr defaultColWidth="8.7109375" defaultRowHeight="15" x14ac:dyDescent="0.25"/>
  <cols>
    <col min="1" max="1" width="14" style="38" customWidth="1"/>
    <col min="2" max="2" width="128.42578125" style="38" customWidth="1"/>
    <col min="3" max="4" width="12.42578125" style="38" customWidth="1"/>
    <col min="5" max="5" width="26" style="38" customWidth="1"/>
    <col min="6" max="6" width="23.42578125" style="38" customWidth="1"/>
    <col min="7" max="7" width="22.7109375" style="38" customWidth="1"/>
    <col min="8" max="8" width="19.28515625" style="38" customWidth="1"/>
    <col min="9" max="9" width="22.42578125" style="38" customWidth="1"/>
    <col min="10" max="10" width="20.140625" style="38" customWidth="1"/>
    <col min="11" max="11" width="20.7109375" style="38" customWidth="1"/>
    <col min="12" max="12" width="27.28515625" style="38" customWidth="1"/>
    <col min="13" max="1023" width="8.7109375" style="38"/>
    <col min="1024" max="1024" width="9.140625" customWidth="1"/>
  </cols>
  <sheetData>
    <row r="1" spans="1:1024" s="20" customFormat="1" ht="50.25" customHeight="1" x14ac:dyDescent="0.25">
      <c r="A1" s="11"/>
      <c r="B1" s="12" t="s">
        <v>0</v>
      </c>
      <c r="C1" s="11" t="s">
        <v>1</v>
      </c>
      <c r="D1" s="13" t="s">
        <v>2</v>
      </c>
      <c r="E1" s="14" t="s">
        <v>3</v>
      </c>
      <c r="F1" s="14" t="s">
        <v>4</v>
      </c>
      <c r="G1" s="15" t="s">
        <v>5</v>
      </c>
      <c r="H1" s="16" t="s">
        <v>6</v>
      </c>
      <c r="I1" s="17" t="s">
        <v>7</v>
      </c>
      <c r="J1" s="18" t="s">
        <v>8</v>
      </c>
      <c r="K1" s="17" t="s">
        <v>9</v>
      </c>
      <c r="L1" s="19" t="s">
        <v>10</v>
      </c>
      <c r="AMJ1"/>
    </row>
    <row r="2" spans="1:1024" s="20" customFormat="1" ht="25.5" x14ac:dyDescent="0.25">
      <c r="A2" s="21" t="s">
        <v>84</v>
      </c>
      <c r="B2" s="22" t="s">
        <v>26</v>
      </c>
      <c r="C2" s="22" t="s">
        <v>12</v>
      </c>
      <c r="D2" s="23">
        <v>1</v>
      </c>
      <c r="E2" s="24"/>
      <c r="F2" s="25"/>
      <c r="G2" s="26">
        <f>F2*E2</f>
        <v>0</v>
      </c>
      <c r="H2" s="26">
        <f>E2+(F2*E2)</f>
        <v>0</v>
      </c>
      <c r="I2" s="26">
        <f>E2*D2</f>
        <v>0</v>
      </c>
      <c r="J2" s="26">
        <f>H2*D2</f>
        <v>0</v>
      </c>
      <c r="K2" s="27"/>
      <c r="L2" s="27"/>
      <c r="AMJ2"/>
    </row>
    <row r="3" spans="1:1024" x14ac:dyDescent="0.25">
      <c r="A3" s="37"/>
      <c r="B3" s="33" t="s">
        <v>70</v>
      </c>
      <c r="C3" s="37"/>
      <c r="D3" s="37"/>
      <c r="E3" s="29"/>
      <c r="F3" s="30" t="s">
        <v>14</v>
      </c>
      <c r="G3" s="31"/>
      <c r="H3" s="37"/>
      <c r="I3" s="37"/>
      <c r="J3" s="37"/>
      <c r="K3" s="37"/>
      <c r="L3" s="37"/>
    </row>
    <row r="4" spans="1:1024" ht="148.5" customHeight="1" x14ac:dyDescent="0.25">
      <c r="A4" s="37"/>
      <c r="B4" s="33" t="s">
        <v>27</v>
      </c>
      <c r="C4" s="37"/>
      <c r="D4" s="37"/>
      <c r="E4" s="37"/>
      <c r="F4" s="47"/>
      <c r="G4" s="47"/>
      <c r="H4" s="47"/>
      <c r="I4" s="37"/>
      <c r="J4" s="37"/>
      <c r="K4" s="37"/>
      <c r="L4" s="37"/>
    </row>
    <row r="5" spans="1:1024" ht="161.25" customHeight="1" x14ac:dyDescent="0.25">
      <c r="A5" s="37"/>
      <c r="B5" s="33" t="s">
        <v>28</v>
      </c>
      <c r="C5" s="37"/>
      <c r="D5" s="37"/>
      <c r="E5" s="37"/>
      <c r="F5" s="37"/>
      <c r="G5" s="37"/>
      <c r="H5" s="37"/>
      <c r="I5" s="37"/>
      <c r="J5" s="37"/>
      <c r="K5" s="37"/>
      <c r="L5" s="37"/>
    </row>
    <row r="6" spans="1:1024" ht="71.25" customHeight="1" x14ac:dyDescent="0.25">
      <c r="A6" s="37"/>
      <c r="B6" s="33" t="s">
        <v>29</v>
      </c>
      <c r="C6" s="37"/>
      <c r="D6" s="37"/>
      <c r="E6" s="37"/>
      <c r="F6" s="37"/>
      <c r="G6" s="37"/>
      <c r="H6" s="37"/>
      <c r="I6" s="37"/>
      <c r="J6" s="37"/>
      <c r="K6" s="37"/>
      <c r="L6" s="37"/>
    </row>
    <row r="7" spans="1:1024" ht="94.5" customHeight="1" x14ac:dyDescent="0.25">
      <c r="A7" s="37"/>
      <c r="B7" s="33" t="s">
        <v>30</v>
      </c>
      <c r="C7" s="37"/>
      <c r="D7" s="37"/>
      <c r="E7" s="37"/>
      <c r="F7" s="37"/>
      <c r="G7" s="37"/>
      <c r="H7" s="37"/>
      <c r="I7" s="37"/>
      <c r="J7" s="37"/>
      <c r="K7" s="37"/>
      <c r="L7" s="37"/>
    </row>
    <row r="8" spans="1:1024" ht="30.75" customHeight="1" x14ac:dyDescent="0.25">
      <c r="A8" s="37"/>
      <c r="B8" s="33" t="s">
        <v>31</v>
      </c>
      <c r="C8" s="37"/>
      <c r="D8" s="37"/>
      <c r="E8" s="37"/>
      <c r="F8" s="37"/>
      <c r="G8" s="37"/>
      <c r="H8" s="37"/>
      <c r="I8" s="37"/>
      <c r="J8" s="37"/>
      <c r="K8" s="37"/>
      <c r="L8" s="37"/>
    </row>
    <row r="9" spans="1:1024" ht="36.75" customHeight="1" x14ac:dyDescent="0.25">
      <c r="A9" s="37"/>
      <c r="B9" s="33" t="s">
        <v>32</v>
      </c>
      <c r="C9" s="37"/>
      <c r="D9" s="37"/>
      <c r="E9" s="37"/>
      <c r="F9" s="37"/>
      <c r="G9" s="37"/>
      <c r="H9" s="37"/>
      <c r="I9" s="37"/>
      <c r="J9" s="37"/>
      <c r="K9" s="37"/>
      <c r="L9" s="37"/>
    </row>
    <row r="10" spans="1:1024" ht="15.75" thickBot="1" x14ac:dyDescent="0.3">
      <c r="B10" s="35"/>
    </row>
    <row r="11" spans="1:1024" ht="15.75" thickBot="1" x14ac:dyDescent="0.3">
      <c r="B11" s="36" t="s">
        <v>58</v>
      </c>
    </row>
    <row r="12" spans="1:1024" ht="27" thickBot="1" x14ac:dyDescent="0.3">
      <c r="B12" s="36" t="s">
        <v>135</v>
      </c>
    </row>
    <row r="13" spans="1:1024" x14ac:dyDescent="0.25">
      <c r="B13" s="37"/>
    </row>
    <row r="14" spans="1:1024" x14ac:dyDescent="0.25">
      <c r="B14" s="37"/>
    </row>
  </sheetData>
  <pageMargins left="0.7" right="0.7" top="0.75" bottom="0.75" header="0.51180555555555496" footer="0.51180555555555496"/>
  <pageSetup paperSize="9" orientation="portrait" horizontalDpi="300" verticalDpi="30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42B2BA-BC6D-494F-8353-2F6167286A22}">
  <dimension ref="A1:AMJ17"/>
  <sheetViews>
    <sheetView topLeftCell="A16" zoomScale="85" zoomScaleNormal="85" workbookViewId="0">
      <selection activeCell="B29" sqref="B29"/>
    </sheetView>
  </sheetViews>
  <sheetFormatPr defaultColWidth="8.7109375" defaultRowHeight="15" x14ac:dyDescent="0.25"/>
  <cols>
    <col min="1" max="1" width="9.140625" style="38" customWidth="1"/>
    <col min="2" max="2" width="128.42578125" style="38" customWidth="1"/>
    <col min="3" max="4" width="12.42578125" style="38" customWidth="1"/>
    <col min="5" max="5" width="23.5703125" style="38" customWidth="1"/>
    <col min="6" max="6" width="23.42578125" style="38" customWidth="1"/>
    <col min="7" max="7" width="22.7109375" style="38" customWidth="1"/>
    <col min="8" max="8" width="19.28515625" style="38" customWidth="1"/>
    <col min="9" max="9" width="22.42578125" style="38" customWidth="1"/>
    <col min="10" max="10" width="20.140625" style="38" customWidth="1"/>
    <col min="11" max="11" width="20.7109375" style="38" customWidth="1"/>
    <col min="12" max="12" width="27.28515625" style="38" customWidth="1"/>
    <col min="13" max="1023" width="8.7109375" style="38"/>
    <col min="1024" max="1024" width="9.140625" customWidth="1"/>
  </cols>
  <sheetData>
    <row r="1" spans="1:1024" s="20" customFormat="1" ht="50.25" customHeight="1" x14ac:dyDescent="0.25">
      <c r="A1" s="11"/>
      <c r="B1" s="12" t="s">
        <v>0</v>
      </c>
      <c r="C1" s="11" t="s">
        <v>1</v>
      </c>
      <c r="D1" s="13" t="s">
        <v>2</v>
      </c>
      <c r="E1" s="14" t="s">
        <v>3</v>
      </c>
      <c r="F1" s="14" t="s">
        <v>4</v>
      </c>
      <c r="G1" s="15" t="s">
        <v>5</v>
      </c>
      <c r="H1" s="16" t="s">
        <v>6</v>
      </c>
      <c r="I1" s="17" t="s">
        <v>7</v>
      </c>
      <c r="J1" s="18" t="s">
        <v>8</v>
      </c>
      <c r="K1" s="17" t="s">
        <v>9</v>
      </c>
      <c r="L1" s="19" t="s">
        <v>10</v>
      </c>
      <c r="AMJ1"/>
    </row>
    <row r="2" spans="1:1024" s="20" customFormat="1" ht="25.5" x14ac:dyDescent="0.25">
      <c r="A2" s="21" t="s">
        <v>85</v>
      </c>
      <c r="B2" s="22" t="s">
        <v>33</v>
      </c>
      <c r="C2" s="22" t="s">
        <v>12</v>
      </c>
      <c r="D2" s="23">
        <v>2</v>
      </c>
      <c r="E2" s="24"/>
      <c r="F2" s="25"/>
      <c r="G2" s="26">
        <f>F2*E2</f>
        <v>0</v>
      </c>
      <c r="H2" s="26">
        <f>E2+(F2*E2)</f>
        <v>0</v>
      </c>
      <c r="I2" s="26">
        <f>E2*D2</f>
        <v>0</v>
      </c>
      <c r="J2" s="26">
        <f>H2*D2</f>
        <v>0</v>
      </c>
      <c r="K2" s="27"/>
      <c r="L2" s="27"/>
      <c r="AMJ2"/>
    </row>
    <row r="3" spans="1:1024" ht="95.25" customHeight="1" x14ac:dyDescent="0.25">
      <c r="A3" s="37"/>
      <c r="B3" s="40" t="s">
        <v>116</v>
      </c>
      <c r="C3" s="37"/>
      <c r="D3" s="37"/>
      <c r="E3" s="29"/>
      <c r="F3" s="30" t="s">
        <v>14</v>
      </c>
      <c r="G3" s="31"/>
      <c r="H3" s="37"/>
      <c r="I3" s="37"/>
      <c r="J3" s="37"/>
      <c r="K3" s="37"/>
      <c r="L3" s="37"/>
    </row>
    <row r="4" spans="1:1024" ht="306.75" x14ac:dyDescent="0.25">
      <c r="A4" s="37"/>
      <c r="B4" s="41" t="s">
        <v>117</v>
      </c>
      <c r="C4" s="37"/>
      <c r="D4" s="37"/>
      <c r="E4" s="37"/>
      <c r="F4" s="47"/>
      <c r="G4" s="47"/>
      <c r="H4" s="37"/>
      <c r="I4" s="37"/>
      <c r="J4" s="37"/>
      <c r="K4" s="37"/>
      <c r="L4" s="37"/>
    </row>
    <row r="5" spans="1:1024" ht="102.75" x14ac:dyDescent="0.25">
      <c r="A5" s="37"/>
      <c r="B5" s="41" t="s">
        <v>118</v>
      </c>
      <c r="C5" s="37"/>
      <c r="D5" s="37"/>
      <c r="E5" s="37"/>
      <c r="F5" s="37"/>
      <c r="G5" s="37"/>
      <c r="H5" s="37"/>
      <c r="I5" s="37"/>
      <c r="J5" s="37"/>
      <c r="K5" s="37"/>
      <c r="L5" s="37"/>
    </row>
    <row r="6" spans="1:1024" ht="311.45" customHeight="1" x14ac:dyDescent="0.25">
      <c r="A6" s="37"/>
      <c r="B6" s="61" t="s">
        <v>119</v>
      </c>
      <c r="C6" s="37"/>
      <c r="D6" s="37"/>
      <c r="E6" s="37"/>
      <c r="F6" s="37"/>
      <c r="G6" s="37"/>
      <c r="H6" s="37"/>
      <c r="I6" s="37"/>
      <c r="J6" s="37"/>
      <c r="K6" s="37"/>
      <c r="L6" s="37"/>
    </row>
    <row r="7" spans="1:1024" ht="409.5" customHeight="1" x14ac:dyDescent="0.25">
      <c r="A7" s="37"/>
      <c r="B7" s="62"/>
      <c r="C7" s="37"/>
      <c r="D7" s="37"/>
      <c r="E7" s="37"/>
      <c r="F7" s="37"/>
      <c r="G7" s="37"/>
      <c r="H7" s="37"/>
      <c r="I7" s="37"/>
      <c r="J7" s="37"/>
      <c r="K7" s="37"/>
      <c r="L7" s="37"/>
    </row>
    <row r="8" spans="1:1024" ht="35.450000000000003" customHeight="1" x14ac:dyDescent="0.25">
      <c r="A8" s="37"/>
      <c r="B8" s="63"/>
      <c r="C8" s="37"/>
      <c r="D8" s="37"/>
      <c r="E8" s="37"/>
      <c r="F8" s="37"/>
      <c r="G8" s="37"/>
      <c r="H8" s="37"/>
      <c r="I8" s="37"/>
      <c r="J8" s="37"/>
      <c r="K8" s="37"/>
      <c r="L8" s="37"/>
    </row>
    <row r="9" spans="1:1024" ht="77.25" x14ac:dyDescent="0.25">
      <c r="A9" s="37"/>
      <c r="B9" s="41" t="s">
        <v>120</v>
      </c>
      <c r="C9" s="37"/>
      <c r="D9" s="37"/>
      <c r="E9" s="37"/>
      <c r="F9" s="37"/>
      <c r="G9" s="37"/>
      <c r="H9" s="37"/>
      <c r="I9" s="37"/>
      <c r="J9" s="37"/>
      <c r="K9" s="37"/>
      <c r="L9" s="37"/>
    </row>
    <row r="10" spans="1:1024" ht="15.75" thickBot="1" x14ac:dyDescent="0.3">
      <c r="B10" s="35"/>
    </row>
    <row r="11" spans="1:1024" ht="15.75" thickBot="1" x14ac:dyDescent="0.3">
      <c r="B11" s="36" t="s">
        <v>58</v>
      </c>
    </row>
    <row r="12" spans="1:1024" ht="150.75" customHeight="1" thickBot="1" x14ac:dyDescent="0.3">
      <c r="B12" s="36" t="s">
        <v>136</v>
      </c>
    </row>
    <row r="13" spans="1:1024" x14ac:dyDescent="0.25">
      <c r="B13" s="37"/>
    </row>
    <row r="14" spans="1:1024" x14ac:dyDescent="0.25">
      <c r="B14" s="37"/>
    </row>
    <row r="17" ht="15.75" customHeight="1" x14ac:dyDescent="0.25"/>
  </sheetData>
  <mergeCells count="1">
    <mergeCell ref="B6:B8"/>
  </mergeCells>
  <pageMargins left="0.7" right="0.7" top="0.75" bottom="0.75" header="0.51180555555555496" footer="0.51180555555555496"/>
  <pageSetup paperSize="9" orientation="portrait" horizontalDpi="300" verticalDpi="30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1B430A-18DD-4CF6-8327-2844A059D1EB}">
  <dimension ref="A1:AMJ21"/>
  <sheetViews>
    <sheetView topLeftCell="A16" zoomScale="85" zoomScaleNormal="85" workbookViewId="0">
      <selection activeCell="E55" sqref="E55"/>
    </sheetView>
  </sheetViews>
  <sheetFormatPr defaultColWidth="8.7109375" defaultRowHeight="15" x14ac:dyDescent="0.25"/>
  <cols>
    <col min="1" max="1" width="10.7109375" style="38" customWidth="1"/>
    <col min="2" max="2" width="128.42578125" style="38" customWidth="1"/>
    <col min="3" max="4" width="12.42578125" style="38" customWidth="1"/>
    <col min="5" max="5" width="26" style="38" customWidth="1"/>
    <col min="6" max="6" width="23.42578125" style="38" customWidth="1"/>
    <col min="7" max="7" width="22.7109375" style="38" customWidth="1"/>
    <col min="8" max="8" width="19.28515625" style="38" customWidth="1"/>
    <col min="9" max="9" width="22.42578125" style="38" customWidth="1"/>
    <col min="10" max="10" width="20.140625" style="38" customWidth="1"/>
    <col min="11" max="11" width="20.7109375" style="38" customWidth="1"/>
    <col min="12" max="12" width="27.28515625" style="38" customWidth="1"/>
    <col min="13" max="1023" width="8.7109375" style="38"/>
    <col min="1024" max="1024" width="9.140625" customWidth="1"/>
  </cols>
  <sheetData>
    <row r="1" spans="1:1024" s="20" customFormat="1" ht="50.25" customHeight="1" x14ac:dyDescent="0.25">
      <c r="A1" s="11"/>
      <c r="B1" s="12" t="s">
        <v>0</v>
      </c>
      <c r="C1" s="11" t="s">
        <v>1</v>
      </c>
      <c r="D1" s="13" t="s">
        <v>2</v>
      </c>
      <c r="E1" s="14" t="s">
        <v>3</v>
      </c>
      <c r="F1" s="14" t="s">
        <v>4</v>
      </c>
      <c r="G1" s="15" t="s">
        <v>5</v>
      </c>
      <c r="H1" s="16" t="s">
        <v>6</v>
      </c>
      <c r="I1" s="17" t="s">
        <v>7</v>
      </c>
      <c r="J1" s="18" t="s">
        <v>8</v>
      </c>
      <c r="K1" s="17" t="s">
        <v>9</v>
      </c>
      <c r="L1" s="19" t="s">
        <v>10</v>
      </c>
      <c r="AMJ1"/>
    </row>
    <row r="2" spans="1:1024" s="20" customFormat="1" ht="27.6" customHeight="1" x14ac:dyDescent="0.25">
      <c r="A2" s="21" t="s">
        <v>86</v>
      </c>
      <c r="B2" s="22" t="s">
        <v>34</v>
      </c>
      <c r="C2" s="22" t="s">
        <v>12</v>
      </c>
      <c r="D2" s="23">
        <v>1</v>
      </c>
      <c r="E2" s="24"/>
      <c r="F2" s="25"/>
      <c r="G2" s="26">
        <f>F2*E2</f>
        <v>0</v>
      </c>
      <c r="H2" s="26">
        <f>E2+(F2*E2)</f>
        <v>0</v>
      </c>
      <c r="I2" s="26">
        <f>E2*D2</f>
        <v>0</v>
      </c>
      <c r="J2" s="26">
        <f>H2*D2</f>
        <v>0</v>
      </c>
      <c r="K2" s="27"/>
      <c r="L2" s="27"/>
      <c r="AMJ2"/>
    </row>
    <row r="3" spans="1:1024" x14ac:dyDescent="0.25">
      <c r="A3" s="37"/>
      <c r="B3" s="40" t="s">
        <v>69</v>
      </c>
      <c r="C3" s="37"/>
      <c r="D3" s="37"/>
      <c r="E3" s="29"/>
      <c r="F3" s="30" t="s">
        <v>14</v>
      </c>
      <c r="G3" s="31"/>
      <c r="H3" s="37"/>
      <c r="I3" s="37"/>
      <c r="J3" s="37"/>
      <c r="K3" s="37"/>
      <c r="L3" s="37"/>
    </row>
    <row r="4" spans="1:1024" ht="255.75" x14ac:dyDescent="0.25">
      <c r="A4" s="37"/>
      <c r="B4" s="41" t="s">
        <v>68</v>
      </c>
      <c r="C4" s="37"/>
      <c r="D4" s="37"/>
      <c r="E4" s="46"/>
      <c r="F4" s="47"/>
      <c r="G4" s="47"/>
      <c r="H4" s="47"/>
      <c r="I4" s="46"/>
      <c r="J4" s="46"/>
      <c r="K4" s="37"/>
      <c r="L4" s="37"/>
    </row>
    <row r="5" spans="1:1024" x14ac:dyDescent="0.25">
      <c r="A5" s="37"/>
      <c r="B5" s="42"/>
      <c r="C5" s="37"/>
      <c r="D5" s="37"/>
      <c r="E5" s="37"/>
      <c r="F5" s="47"/>
      <c r="G5" s="47"/>
      <c r="H5" s="47"/>
      <c r="I5" s="37"/>
      <c r="J5" s="37"/>
      <c r="K5" s="37"/>
      <c r="L5" s="37"/>
    </row>
    <row r="6" spans="1:1024" x14ac:dyDescent="0.25">
      <c r="A6" s="37"/>
      <c r="B6" s="41" t="s">
        <v>67</v>
      </c>
      <c r="C6" s="37"/>
      <c r="D6" s="37"/>
      <c r="E6" s="37"/>
      <c r="F6" s="47"/>
      <c r="G6" s="47"/>
      <c r="H6" s="47"/>
      <c r="I6" s="37"/>
      <c r="J6" s="37"/>
      <c r="K6" s="37"/>
      <c r="L6" s="37"/>
    </row>
    <row r="7" spans="1:1024" ht="77.25" x14ac:dyDescent="0.25">
      <c r="A7" s="37"/>
      <c r="B7" s="41" t="s">
        <v>66</v>
      </c>
      <c r="C7" s="37"/>
      <c r="D7" s="37"/>
      <c r="E7" s="37"/>
      <c r="F7" s="47"/>
      <c r="G7" s="47"/>
      <c r="H7" s="47"/>
      <c r="I7" s="37"/>
      <c r="J7" s="37"/>
      <c r="K7" s="37"/>
      <c r="L7" s="37"/>
    </row>
    <row r="8" spans="1:1024" x14ac:dyDescent="0.25">
      <c r="A8" s="37"/>
      <c r="B8" s="42"/>
      <c r="C8" s="37"/>
      <c r="D8" s="37"/>
      <c r="E8" s="37"/>
      <c r="F8" s="37"/>
      <c r="G8" s="37"/>
      <c r="H8" s="37"/>
      <c r="I8" s="37"/>
      <c r="J8" s="37"/>
      <c r="K8" s="37"/>
      <c r="L8" s="37"/>
    </row>
    <row r="9" spans="1:1024" x14ac:dyDescent="0.25">
      <c r="A9" s="37"/>
      <c r="B9" s="41" t="s">
        <v>65</v>
      </c>
      <c r="C9" s="37"/>
      <c r="D9" s="37"/>
      <c r="E9" s="37"/>
      <c r="F9" s="37"/>
      <c r="G9" s="37"/>
      <c r="H9" s="37"/>
      <c r="I9" s="37"/>
      <c r="J9" s="37"/>
      <c r="K9" s="37"/>
      <c r="L9" s="37"/>
    </row>
    <row r="10" spans="1:1024" ht="115.5" x14ac:dyDescent="0.25">
      <c r="A10" s="37"/>
      <c r="B10" s="41" t="s">
        <v>64</v>
      </c>
      <c r="C10" s="37"/>
      <c r="D10" s="37"/>
      <c r="E10" s="37"/>
      <c r="F10" s="37"/>
      <c r="G10" s="37"/>
      <c r="H10" s="37"/>
      <c r="I10" s="37"/>
      <c r="J10" s="37"/>
      <c r="K10" s="37"/>
      <c r="L10" s="37"/>
    </row>
    <row r="11" spans="1:1024" x14ac:dyDescent="0.25">
      <c r="A11" s="37"/>
      <c r="B11" s="42"/>
      <c r="C11" s="37"/>
      <c r="D11" s="37"/>
      <c r="E11" s="37"/>
      <c r="F11" s="37"/>
      <c r="G11" s="37"/>
      <c r="H11" s="37"/>
      <c r="I11" s="37"/>
      <c r="J11" s="37"/>
      <c r="K11" s="37"/>
      <c r="L11" s="37"/>
    </row>
    <row r="12" spans="1:1024" x14ac:dyDescent="0.25">
      <c r="A12" s="37"/>
      <c r="B12" s="41" t="s">
        <v>63</v>
      </c>
      <c r="C12" s="37"/>
      <c r="D12" s="37"/>
      <c r="E12" s="37"/>
      <c r="F12" s="37"/>
      <c r="G12" s="37"/>
      <c r="H12" s="37"/>
      <c r="I12" s="37"/>
      <c r="J12" s="37"/>
      <c r="K12" s="37"/>
      <c r="L12" s="37"/>
    </row>
    <row r="13" spans="1:1024" ht="90" x14ac:dyDescent="0.25">
      <c r="A13" s="37"/>
      <c r="B13" s="41" t="s">
        <v>62</v>
      </c>
      <c r="C13" s="37"/>
      <c r="D13" s="37"/>
      <c r="E13" s="37"/>
      <c r="F13" s="37"/>
      <c r="G13" s="37"/>
      <c r="H13" s="37"/>
      <c r="I13" s="37"/>
      <c r="J13" s="37"/>
      <c r="K13" s="37"/>
      <c r="L13" s="37"/>
    </row>
    <row r="14" spans="1:1024" x14ac:dyDescent="0.25">
      <c r="A14" s="37"/>
      <c r="B14" s="42"/>
      <c r="C14" s="37"/>
      <c r="D14" s="37"/>
      <c r="E14" s="37"/>
      <c r="F14" s="37"/>
      <c r="G14" s="37"/>
      <c r="H14" s="37"/>
      <c r="I14" s="37"/>
      <c r="J14" s="37"/>
      <c r="K14" s="37"/>
      <c r="L14" s="37"/>
    </row>
    <row r="15" spans="1:1024" x14ac:dyDescent="0.25">
      <c r="A15" s="37"/>
      <c r="B15" s="41" t="s">
        <v>61</v>
      </c>
      <c r="C15" s="37"/>
      <c r="D15" s="37"/>
      <c r="E15" s="37"/>
      <c r="F15" s="37"/>
      <c r="G15" s="37"/>
      <c r="H15" s="37"/>
      <c r="I15" s="37"/>
      <c r="J15" s="37"/>
      <c r="K15" s="37"/>
      <c r="L15" s="37"/>
    </row>
    <row r="16" spans="1:1024" ht="102.75" x14ac:dyDescent="0.25">
      <c r="A16" s="37"/>
      <c r="B16" s="33" t="s">
        <v>60</v>
      </c>
      <c r="C16" s="37"/>
      <c r="D16" s="37"/>
      <c r="E16" s="37"/>
      <c r="F16" s="37"/>
      <c r="G16" s="37"/>
      <c r="H16" s="37"/>
      <c r="I16" s="37"/>
      <c r="J16" s="37"/>
      <c r="K16" s="37"/>
      <c r="L16" s="37"/>
    </row>
    <row r="17" spans="2:2" ht="15.75" thickBot="1" x14ac:dyDescent="0.3">
      <c r="B17" s="35"/>
    </row>
    <row r="18" spans="2:2" ht="15.75" thickBot="1" x14ac:dyDescent="0.3">
      <c r="B18" s="36" t="s">
        <v>58</v>
      </c>
    </row>
    <row r="19" spans="2:2" ht="65.25" thickBot="1" x14ac:dyDescent="0.3">
      <c r="B19" s="36" t="s">
        <v>137</v>
      </c>
    </row>
    <row r="20" spans="2:2" x14ac:dyDescent="0.25">
      <c r="B20" s="37"/>
    </row>
    <row r="21" spans="2:2" x14ac:dyDescent="0.25">
      <c r="B21" s="37"/>
    </row>
  </sheetData>
  <pageMargins left="0.7" right="0.7" top="0.75" bottom="0.75" header="0.51180555555555496" footer="0.51180555555555496"/>
  <pageSetup paperSize="9" orientation="portrait" horizontalDpi="300" verticalDpi="30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7C1F9D-C4A0-4A7C-BCA1-46E3E3F8D64B}">
  <dimension ref="A1:AMJ12"/>
  <sheetViews>
    <sheetView topLeftCell="A4" zoomScale="85" zoomScaleNormal="85" workbookViewId="0">
      <selection activeCell="B13" sqref="B13"/>
    </sheetView>
  </sheetViews>
  <sheetFormatPr defaultColWidth="8.7109375" defaultRowHeight="15" x14ac:dyDescent="0.25"/>
  <cols>
    <col min="1" max="1" width="9.7109375" style="38" customWidth="1"/>
    <col min="2" max="2" width="128.42578125" style="38" customWidth="1"/>
    <col min="3" max="4" width="12.42578125" style="38" customWidth="1"/>
    <col min="5" max="5" width="26" style="38" customWidth="1"/>
    <col min="6" max="6" width="23.42578125" style="38" customWidth="1"/>
    <col min="7" max="7" width="22.7109375" style="38" customWidth="1"/>
    <col min="8" max="8" width="19.28515625" style="38" customWidth="1"/>
    <col min="9" max="9" width="22.42578125" style="38" customWidth="1"/>
    <col min="10" max="10" width="20.140625" style="38" customWidth="1"/>
    <col min="11" max="11" width="20.7109375" style="38" customWidth="1"/>
    <col min="12" max="12" width="27.28515625" style="38" customWidth="1"/>
    <col min="13" max="1023" width="8.7109375" style="38"/>
    <col min="1024" max="1024" width="9.140625" customWidth="1"/>
  </cols>
  <sheetData>
    <row r="1" spans="1:1024" s="20" customFormat="1" ht="50.25" customHeight="1" x14ac:dyDescent="0.25">
      <c r="A1" s="11"/>
      <c r="B1" s="12" t="s">
        <v>0</v>
      </c>
      <c r="C1" s="11" t="s">
        <v>1</v>
      </c>
      <c r="D1" s="13" t="s">
        <v>2</v>
      </c>
      <c r="E1" s="14" t="s">
        <v>3</v>
      </c>
      <c r="F1" s="14" t="s">
        <v>4</v>
      </c>
      <c r="G1" s="15" t="s">
        <v>5</v>
      </c>
      <c r="H1" s="16" t="s">
        <v>6</v>
      </c>
      <c r="I1" s="17" t="s">
        <v>7</v>
      </c>
      <c r="J1" s="18" t="s">
        <v>8</v>
      </c>
      <c r="K1" s="17" t="s">
        <v>9</v>
      </c>
      <c r="L1" s="19" t="s">
        <v>10</v>
      </c>
      <c r="AMJ1"/>
    </row>
    <row r="2" spans="1:1024" s="20" customFormat="1" ht="23.1" customHeight="1" x14ac:dyDescent="0.25">
      <c r="A2" s="21" t="s">
        <v>87</v>
      </c>
      <c r="B2" s="22" t="s">
        <v>35</v>
      </c>
      <c r="C2" s="22" t="s">
        <v>12</v>
      </c>
      <c r="D2" s="23">
        <v>2</v>
      </c>
      <c r="E2" s="24"/>
      <c r="F2" s="25"/>
      <c r="G2" s="26">
        <f>F2*E2</f>
        <v>0</v>
      </c>
      <c r="H2" s="26">
        <f>E2+(F2*E2)</f>
        <v>0</v>
      </c>
      <c r="I2" s="26">
        <f>E2*D2</f>
        <v>0</v>
      </c>
      <c r="J2" s="26">
        <f>H2*D2</f>
        <v>0</v>
      </c>
      <c r="K2" s="27"/>
      <c r="L2" s="27"/>
      <c r="AMJ2"/>
    </row>
    <row r="3" spans="1:1024" ht="115.5" x14ac:dyDescent="0.25">
      <c r="A3" s="37"/>
      <c r="B3" s="40" t="s">
        <v>36</v>
      </c>
      <c r="C3" s="37"/>
      <c r="D3" s="37"/>
      <c r="E3" s="29"/>
      <c r="F3" s="30" t="s">
        <v>14</v>
      </c>
      <c r="G3" s="31"/>
      <c r="H3" s="37"/>
      <c r="I3" s="37"/>
      <c r="J3" s="37"/>
      <c r="K3" s="37"/>
      <c r="L3" s="37"/>
    </row>
    <row r="4" spans="1:1024" ht="77.25" x14ac:dyDescent="0.25">
      <c r="A4" s="37"/>
      <c r="B4" s="41" t="s">
        <v>37</v>
      </c>
      <c r="C4" s="37"/>
      <c r="D4" s="37"/>
      <c r="E4" s="37"/>
      <c r="F4" s="47"/>
      <c r="G4" s="47"/>
      <c r="H4" s="37"/>
      <c r="I4" s="37"/>
      <c r="J4" s="37"/>
      <c r="K4" s="37"/>
      <c r="L4" s="37"/>
    </row>
    <row r="5" spans="1:1024" ht="51.75" x14ac:dyDescent="0.25">
      <c r="A5" s="37"/>
      <c r="B5" s="41" t="s">
        <v>38</v>
      </c>
      <c r="C5" s="37"/>
      <c r="D5" s="37"/>
      <c r="E5" s="37"/>
      <c r="F5" s="37"/>
      <c r="G5" s="37"/>
      <c r="H5" s="37"/>
      <c r="I5" s="37"/>
      <c r="J5" s="37"/>
      <c r="K5" s="37"/>
      <c r="L5" s="37"/>
    </row>
    <row r="6" spans="1:1024" ht="230.25" x14ac:dyDescent="0.25">
      <c r="A6" s="37"/>
      <c r="B6" s="41" t="s">
        <v>39</v>
      </c>
      <c r="C6" s="37"/>
      <c r="D6" s="37"/>
      <c r="E6" s="37"/>
      <c r="F6" s="37"/>
      <c r="G6" s="37"/>
      <c r="H6" s="37"/>
      <c r="I6" s="37"/>
      <c r="J6" s="37"/>
      <c r="K6" s="37"/>
      <c r="L6" s="37"/>
    </row>
    <row r="7" spans="1:1024" ht="15.75" thickBot="1" x14ac:dyDescent="0.3">
      <c r="A7" s="37"/>
      <c r="B7" s="34"/>
      <c r="C7" s="37"/>
      <c r="D7" s="37"/>
      <c r="E7" s="37"/>
      <c r="F7" s="37"/>
      <c r="G7" s="37"/>
      <c r="H7" s="37"/>
      <c r="I7" s="37"/>
      <c r="J7" s="37"/>
      <c r="K7" s="37"/>
      <c r="L7" s="37"/>
    </row>
    <row r="8" spans="1:1024" ht="15.75" thickBot="1" x14ac:dyDescent="0.3">
      <c r="B8" s="36" t="s">
        <v>58</v>
      </c>
    </row>
    <row r="9" spans="1:1024" ht="90.75" thickBot="1" x14ac:dyDescent="0.3">
      <c r="B9" s="36" t="s">
        <v>138</v>
      </c>
    </row>
    <row r="10" spans="1:1024" x14ac:dyDescent="0.25">
      <c r="B10" s="37"/>
    </row>
    <row r="11" spans="1:1024" x14ac:dyDescent="0.25">
      <c r="B11" s="37"/>
    </row>
    <row r="12" spans="1:1024" x14ac:dyDescent="0.25">
      <c r="B12" s="37"/>
    </row>
  </sheetData>
  <pageMargins left="0.7" right="0.7" top="0.75" bottom="0.75" header="0.51180555555555496" footer="0.51180555555555496"/>
  <pageSetup paperSize="9" orientation="portrait" horizontalDpi="300" verticalDpi="300"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704594-2AE0-46DD-92AB-56B9B247DFEB}">
  <dimension ref="A1:AMJ11"/>
  <sheetViews>
    <sheetView zoomScale="85" zoomScaleNormal="85" workbookViewId="0">
      <selection activeCell="F19" sqref="F19"/>
    </sheetView>
  </sheetViews>
  <sheetFormatPr defaultColWidth="8.7109375" defaultRowHeight="15" x14ac:dyDescent="0.25"/>
  <cols>
    <col min="1" max="1" width="9.140625" style="38" customWidth="1"/>
    <col min="2" max="2" width="128.42578125" style="38" customWidth="1"/>
    <col min="3" max="4" width="12.42578125" style="38" customWidth="1"/>
    <col min="5" max="5" width="26" style="38" customWidth="1"/>
    <col min="6" max="6" width="23.42578125" style="38" customWidth="1"/>
    <col min="7" max="7" width="22.7109375" style="38" customWidth="1"/>
    <col min="8" max="8" width="19.28515625" style="38" customWidth="1"/>
    <col min="9" max="9" width="22.42578125" style="38" customWidth="1"/>
    <col min="10" max="10" width="20.140625" style="38" customWidth="1"/>
    <col min="11" max="11" width="20.7109375" style="38" customWidth="1"/>
    <col min="12" max="12" width="27.28515625" style="38" customWidth="1"/>
    <col min="13" max="1023" width="8.7109375" style="38"/>
    <col min="1024" max="1024" width="9.140625" customWidth="1"/>
  </cols>
  <sheetData>
    <row r="1" spans="1:1024" s="20" customFormat="1" ht="50.25" customHeight="1" x14ac:dyDescent="0.25">
      <c r="A1" s="11"/>
      <c r="B1" s="12" t="s">
        <v>0</v>
      </c>
      <c r="C1" s="11" t="s">
        <v>1</v>
      </c>
      <c r="D1" s="13" t="s">
        <v>2</v>
      </c>
      <c r="E1" s="14" t="s">
        <v>3</v>
      </c>
      <c r="F1" s="14" t="s">
        <v>4</v>
      </c>
      <c r="G1" s="15" t="s">
        <v>5</v>
      </c>
      <c r="H1" s="16" t="s">
        <v>6</v>
      </c>
      <c r="I1" s="17" t="s">
        <v>7</v>
      </c>
      <c r="J1" s="18" t="s">
        <v>8</v>
      </c>
      <c r="K1" s="17" t="s">
        <v>9</v>
      </c>
      <c r="L1" s="19" t="s">
        <v>10</v>
      </c>
      <c r="AMJ1"/>
    </row>
    <row r="2" spans="1:1024" s="20" customFormat="1" ht="25.5" customHeight="1" x14ac:dyDescent="0.25">
      <c r="A2" s="21" t="s">
        <v>88</v>
      </c>
      <c r="B2" s="22" t="s">
        <v>40</v>
      </c>
      <c r="C2" s="22" t="s">
        <v>12</v>
      </c>
      <c r="D2" s="23">
        <v>1</v>
      </c>
      <c r="E2" s="24"/>
      <c r="F2" s="25"/>
      <c r="G2" s="26">
        <f>F2*E2</f>
        <v>0</v>
      </c>
      <c r="H2" s="26">
        <f>E2+(F2*E2)</f>
        <v>0</v>
      </c>
      <c r="I2" s="26">
        <f>E2*D2</f>
        <v>0</v>
      </c>
      <c r="J2" s="26">
        <f>H2*D2</f>
        <v>0</v>
      </c>
      <c r="K2" s="27"/>
      <c r="L2" s="27"/>
      <c r="AMJ2"/>
    </row>
    <row r="3" spans="1:1024" ht="39" x14ac:dyDescent="0.25">
      <c r="A3" s="37"/>
      <c r="B3" s="40" t="s">
        <v>41</v>
      </c>
      <c r="C3" s="37"/>
      <c r="D3" s="37"/>
      <c r="E3" s="29"/>
      <c r="F3" s="30" t="s">
        <v>14</v>
      </c>
      <c r="G3" s="31"/>
      <c r="H3" s="37"/>
      <c r="I3" s="37"/>
      <c r="J3" s="37"/>
      <c r="K3" s="37"/>
      <c r="L3" s="37"/>
    </row>
    <row r="4" spans="1:1024" ht="39" x14ac:dyDescent="0.25">
      <c r="A4" s="37"/>
      <c r="B4" s="41" t="s">
        <v>42</v>
      </c>
      <c r="C4" s="37"/>
      <c r="D4" s="37"/>
      <c r="E4" s="37"/>
      <c r="F4" s="47"/>
      <c r="G4" s="47"/>
      <c r="H4" s="37"/>
      <c r="I4" s="37"/>
      <c r="J4" s="37"/>
      <c r="K4" s="37"/>
      <c r="L4" s="37"/>
    </row>
    <row r="5" spans="1:1024" ht="26.25" x14ac:dyDescent="0.25">
      <c r="A5" s="37"/>
      <c r="B5" s="41" t="s">
        <v>43</v>
      </c>
      <c r="C5" s="37"/>
      <c r="D5" s="37"/>
      <c r="E5" s="37"/>
      <c r="F5" s="47"/>
      <c r="G5" s="47"/>
      <c r="H5" s="37"/>
      <c r="I5" s="37"/>
      <c r="J5" s="37"/>
      <c r="K5" s="37"/>
      <c r="L5" s="37"/>
    </row>
    <row r="6" spans="1:1024" ht="64.5" x14ac:dyDescent="0.25">
      <c r="A6" s="37"/>
      <c r="B6" s="41" t="s">
        <v>44</v>
      </c>
      <c r="C6" s="37"/>
      <c r="D6" s="37"/>
      <c r="E6" s="37"/>
      <c r="F6" s="37"/>
      <c r="G6" s="37"/>
      <c r="H6" s="37"/>
      <c r="I6" s="37"/>
      <c r="J6" s="37"/>
      <c r="K6" s="37"/>
      <c r="L6" s="37"/>
    </row>
    <row r="7" spans="1:1024" ht="15.75" thickBot="1" x14ac:dyDescent="0.3">
      <c r="B7" s="35"/>
    </row>
    <row r="8" spans="1:1024" ht="15.75" thickBot="1" x14ac:dyDescent="0.3">
      <c r="B8" s="36" t="s">
        <v>13</v>
      </c>
    </row>
    <row r="9" spans="1:1024" x14ac:dyDescent="0.25">
      <c r="B9" s="37"/>
    </row>
    <row r="10" spans="1:1024" x14ac:dyDescent="0.25">
      <c r="B10" s="37"/>
    </row>
    <row r="11" spans="1:1024" x14ac:dyDescent="0.25">
      <c r="B11" s="37"/>
    </row>
  </sheetData>
  <pageMargins left="0.7" right="0.7" top="0.75" bottom="0.75" header="0.51180555555555496" footer="0.51180555555555496"/>
  <pageSetup paperSize="9" orientation="portrait" horizontalDpi="300" verticalDpi="300"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369E2D-9B76-4D2F-93D5-3F3917C478A8}">
  <dimension ref="A1:AMJ18"/>
  <sheetViews>
    <sheetView zoomScale="85" zoomScaleNormal="85" workbookViewId="0">
      <selection activeCell="C7" sqref="C7"/>
    </sheetView>
  </sheetViews>
  <sheetFormatPr defaultColWidth="8.7109375" defaultRowHeight="15" x14ac:dyDescent="0.25"/>
  <cols>
    <col min="1" max="1" width="9.5703125" style="38" customWidth="1"/>
    <col min="2" max="2" width="128.42578125" style="38" customWidth="1"/>
    <col min="3" max="4" width="12.42578125" style="38" customWidth="1"/>
    <col min="5" max="5" width="26" style="38" customWidth="1"/>
    <col min="6" max="6" width="23.42578125" style="38" customWidth="1"/>
    <col min="7" max="7" width="22.7109375" style="38" customWidth="1"/>
    <col min="8" max="8" width="19.28515625" style="38" customWidth="1"/>
    <col min="9" max="9" width="22.42578125" style="38" customWidth="1"/>
    <col min="10" max="10" width="20.140625" style="38" customWidth="1"/>
    <col min="11" max="11" width="20.7109375" style="38" customWidth="1"/>
    <col min="12" max="12" width="27.28515625" style="38" customWidth="1"/>
    <col min="13" max="1023" width="8.7109375" style="38"/>
    <col min="1024" max="1024" width="9.140625" customWidth="1"/>
  </cols>
  <sheetData>
    <row r="1" spans="1:1024" s="20" customFormat="1" ht="50.25" customHeight="1" x14ac:dyDescent="0.25">
      <c r="A1" s="11"/>
      <c r="B1" s="12" t="s">
        <v>0</v>
      </c>
      <c r="C1" s="11" t="s">
        <v>1</v>
      </c>
      <c r="D1" s="13" t="s">
        <v>2</v>
      </c>
      <c r="E1" s="14" t="s">
        <v>3</v>
      </c>
      <c r="F1" s="14" t="s">
        <v>4</v>
      </c>
      <c r="G1" s="15" t="s">
        <v>5</v>
      </c>
      <c r="H1" s="16" t="s">
        <v>6</v>
      </c>
      <c r="I1" s="17" t="s">
        <v>7</v>
      </c>
      <c r="J1" s="18" t="s">
        <v>8</v>
      </c>
      <c r="K1" s="17" t="s">
        <v>9</v>
      </c>
      <c r="L1" s="19" t="s">
        <v>10</v>
      </c>
      <c r="AMJ1"/>
    </row>
    <row r="2" spans="1:1024" s="20" customFormat="1" ht="23.45" customHeight="1" x14ac:dyDescent="0.25">
      <c r="A2" s="21" t="s">
        <v>89</v>
      </c>
      <c r="B2" s="22" t="s">
        <v>45</v>
      </c>
      <c r="C2" s="22" t="s">
        <v>12</v>
      </c>
      <c r="D2" s="23">
        <v>1</v>
      </c>
      <c r="E2" s="24"/>
      <c r="F2" s="25"/>
      <c r="G2" s="26">
        <f>F2*E2</f>
        <v>0</v>
      </c>
      <c r="H2" s="26">
        <f>E2+(F2*E2)</f>
        <v>0</v>
      </c>
      <c r="I2" s="26">
        <f>E2*D2</f>
        <v>0</v>
      </c>
      <c r="J2" s="26">
        <f>H2*D2</f>
        <v>0</v>
      </c>
      <c r="K2" s="27"/>
      <c r="L2" s="27"/>
      <c r="AMJ2"/>
    </row>
    <row r="3" spans="1:1024" x14ac:dyDescent="0.25">
      <c r="A3" s="37"/>
      <c r="B3" s="40" t="s">
        <v>46</v>
      </c>
      <c r="C3" s="37"/>
      <c r="D3" s="37"/>
      <c r="E3" s="29"/>
      <c r="F3" s="48"/>
      <c r="G3" s="49"/>
      <c r="H3" s="37"/>
      <c r="I3" s="37"/>
      <c r="J3" s="37"/>
      <c r="K3" s="37"/>
      <c r="L3" s="37"/>
    </row>
    <row r="4" spans="1:1024" ht="77.25" x14ac:dyDescent="0.25">
      <c r="A4" s="37"/>
      <c r="B4" s="41" t="s">
        <v>134</v>
      </c>
      <c r="C4" s="37"/>
      <c r="D4" s="37"/>
      <c r="E4" s="37"/>
      <c r="F4" s="46"/>
      <c r="G4" s="46"/>
      <c r="H4" s="37"/>
      <c r="I4" s="37"/>
      <c r="J4" s="37"/>
      <c r="K4" s="37"/>
      <c r="L4" s="37"/>
    </row>
    <row r="5" spans="1:1024" x14ac:dyDescent="0.25">
      <c r="A5" s="37"/>
      <c r="B5" s="42"/>
      <c r="C5" s="37"/>
      <c r="D5" s="37"/>
      <c r="E5" s="37"/>
      <c r="F5" s="37"/>
      <c r="G5" s="37"/>
      <c r="H5" s="37"/>
      <c r="I5" s="37"/>
      <c r="J5" s="37"/>
      <c r="K5" s="37"/>
      <c r="L5" s="37"/>
    </row>
    <row r="6" spans="1:1024" x14ac:dyDescent="0.25">
      <c r="A6" s="37"/>
      <c r="B6" s="41" t="s">
        <v>47</v>
      </c>
      <c r="C6" s="37"/>
      <c r="D6" s="37"/>
      <c r="E6" s="37"/>
      <c r="F6" s="37"/>
      <c r="G6" s="37"/>
      <c r="H6" s="37"/>
      <c r="I6" s="37"/>
      <c r="J6" s="37"/>
      <c r="K6" s="37"/>
      <c r="L6" s="37"/>
    </row>
    <row r="7" spans="1:1024" ht="281.25" x14ac:dyDescent="0.25">
      <c r="A7" s="37"/>
      <c r="B7" s="33" t="s">
        <v>48</v>
      </c>
      <c r="C7" s="37"/>
      <c r="D7" s="37"/>
      <c r="E7" s="37"/>
      <c r="F7" s="37"/>
      <c r="G7" s="37"/>
      <c r="H7" s="37"/>
      <c r="I7" s="37"/>
      <c r="J7" s="37"/>
      <c r="K7" s="37"/>
      <c r="L7" s="37"/>
    </row>
    <row r="8" spans="1:1024" x14ac:dyDescent="0.25">
      <c r="A8" s="37"/>
      <c r="B8" s="43"/>
      <c r="C8" s="37"/>
      <c r="D8" s="37"/>
      <c r="E8" s="37"/>
      <c r="F8" s="37"/>
      <c r="G8" s="37"/>
      <c r="H8" s="37"/>
      <c r="I8" s="37"/>
      <c r="J8" s="37"/>
      <c r="K8" s="37"/>
      <c r="L8" s="37"/>
    </row>
    <row r="9" spans="1:1024" x14ac:dyDescent="0.25">
      <c r="A9" s="37"/>
      <c r="B9" s="41" t="s">
        <v>49</v>
      </c>
      <c r="C9" s="37"/>
      <c r="D9" s="37"/>
      <c r="E9" s="37"/>
      <c r="F9" s="37"/>
      <c r="G9" s="37"/>
      <c r="H9" s="37"/>
      <c r="I9" s="37"/>
      <c r="J9" s="37"/>
      <c r="K9" s="37"/>
      <c r="L9" s="37"/>
    </row>
    <row r="10" spans="1:1024" ht="90" x14ac:dyDescent="0.25">
      <c r="A10" s="37"/>
      <c r="B10" s="33" t="s">
        <v>59</v>
      </c>
      <c r="C10" s="37"/>
      <c r="D10" s="37"/>
      <c r="E10" s="37"/>
      <c r="F10" s="37"/>
      <c r="G10" s="37"/>
      <c r="H10" s="37"/>
      <c r="I10" s="37"/>
      <c r="J10" s="37"/>
      <c r="K10" s="37"/>
      <c r="L10" s="37"/>
    </row>
    <row r="11" spans="1:1024" x14ac:dyDescent="0.25">
      <c r="A11" s="37"/>
      <c r="B11" s="44"/>
      <c r="C11" s="37"/>
      <c r="D11" s="37"/>
      <c r="E11" s="37"/>
      <c r="F11" s="37"/>
      <c r="G11" s="37"/>
      <c r="H11" s="37"/>
      <c r="I11" s="37"/>
      <c r="J11" s="37"/>
      <c r="K11" s="37"/>
      <c r="L11" s="37"/>
    </row>
    <row r="12" spans="1:1024" x14ac:dyDescent="0.25">
      <c r="A12" s="37"/>
      <c r="B12" s="32" t="s">
        <v>50</v>
      </c>
      <c r="C12" s="37"/>
      <c r="D12" s="37"/>
      <c r="E12" s="37"/>
      <c r="F12" s="37"/>
      <c r="G12" s="37"/>
      <c r="H12" s="37"/>
      <c r="I12" s="37"/>
      <c r="J12" s="37"/>
      <c r="K12" s="37"/>
      <c r="L12" s="37"/>
    </row>
    <row r="13" spans="1:1024" ht="64.5" x14ac:dyDescent="0.25">
      <c r="A13" s="37"/>
      <c r="B13" s="32" t="s">
        <v>51</v>
      </c>
      <c r="C13" s="37"/>
      <c r="D13" s="37"/>
      <c r="E13" s="37"/>
      <c r="F13" s="37"/>
      <c r="G13" s="37"/>
      <c r="H13" s="37"/>
      <c r="I13" s="37"/>
      <c r="J13" s="37"/>
      <c r="K13" s="37"/>
      <c r="L13" s="37"/>
    </row>
    <row r="14" spans="1:1024" x14ac:dyDescent="0.25">
      <c r="A14" s="37"/>
      <c r="B14" s="34"/>
      <c r="C14" s="37"/>
      <c r="D14" s="37"/>
      <c r="E14" s="37"/>
      <c r="F14" s="37"/>
      <c r="G14" s="37"/>
      <c r="H14" s="37"/>
      <c r="I14" s="37"/>
      <c r="J14" s="37"/>
      <c r="K14" s="37"/>
      <c r="L14" s="37"/>
    </row>
    <row r="16" spans="1:1024" x14ac:dyDescent="0.25">
      <c r="B16" s="37"/>
    </row>
    <row r="17" spans="2:2" x14ac:dyDescent="0.25">
      <c r="B17" s="37"/>
    </row>
    <row r="18" spans="2:2" x14ac:dyDescent="0.25">
      <c r="B18" s="37"/>
    </row>
  </sheetData>
  <pageMargins left="0.7" right="0.7" top="0.75" bottom="0.75" header="0.51180555555555496" footer="0.51180555555555496"/>
  <pageSetup paperSize="9" orientation="portrait" horizontalDpi="300" verticalDpi="300"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CB90E7-906E-43FC-AB40-1EEE281ABA02}">
  <dimension ref="A1:AMJ15"/>
  <sheetViews>
    <sheetView zoomScale="95" zoomScaleNormal="95" workbookViewId="0">
      <selection activeCell="B20" sqref="B20"/>
    </sheetView>
  </sheetViews>
  <sheetFormatPr defaultColWidth="8.7109375" defaultRowHeight="15" x14ac:dyDescent="0.25"/>
  <cols>
    <col min="1" max="1" width="14" style="38" customWidth="1"/>
    <col min="2" max="2" width="128.42578125" style="38" customWidth="1"/>
    <col min="3" max="4" width="12.42578125" style="38" customWidth="1"/>
    <col min="5" max="5" width="26" style="38" customWidth="1"/>
    <col min="6" max="6" width="23.42578125" style="38" customWidth="1"/>
    <col min="7" max="7" width="22.7109375" style="38" customWidth="1"/>
    <col min="8" max="8" width="19.28515625" style="38" customWidth="1"/>
    <col min="9" max="9" width="22.42578125" style="38" customWidth="1"/>
    <col min="10" max="10" width="20.140625" style="38" customWidth="1"/>
    <col min="11" max="11" width="20.7109375" style="38" customWidth="1"/>
    <col min="12" max="12" width="27.28515625" style="38" customWidth="1"/>
    <col min="13" max="1023" width="8.7109375" style="38"/>
    <col min="1024" max="1024" width="9.140625" customWidth="1"/>
  </cols>
  <sheetData>
    <row r="1" spans="1:1024" s="20" customFormat="1" ht="50.25" customHeight="1" x14ac:dyDescent="0.25">
      <c r="A1" s="11"/>
      <c r="B1" s="12" t="s">
        <v>0</v>
      </c>
      <c r="C1" s="11" t="s">
        <v>1</v>
      </c>
      <c r="D1" s="13" t="s">
        <v>2</v>
      </c>
      <c r="E1" s="14" t="s">
        <v>3</v>
      </c>
      <c r="F1" s="14" t="s">
        <v>4</v>
      </c>
      <c r="G1" s="15" t="s">
        <v>5</v>
      </c>
      <c r="H1" s="16" t="s">
        <v>6</v>
      </c>
      <c r="I1" s="17" t="s">
        <v>7</v>
      </c>
      <c r="J1" s="18" t="s">
        <v>8</v>
      </c>
      <c r="K1" s="17" t="s">
        <v>9</v>
      </c>
      <c r="L1" s="19" t="s">
        <v>10</v>
      </c>
      <c r="AMJ1"/>
    </row>
    <row r="2" spans="1:1024" s="20" customFormat="1" ht="25.5" x14ac:dyDescent="0.25">
      <c r="A2" s="21" t="s">
        <v>90</v>
      </c>
      <c r="B2" s="22" t="s">
        <v>124</v>
      </c>
      <c r="C2" s="22" t="s">
        <v>12</v>
      </c>
      <c r="D2" s="23">
        <v>1</v>
      </c>
      <c r="E2" s="24"/>
      <c r="F2" s="25"/>
      <c r="G2" s="26">
        <f>F2*E2</f>
        <v>0</v>
      </c>
      <c r="H2" s="26">
        <f>E2+(F2*E2)</f>
        <v>0</v>
      </c>
      <c r="I2" s="26">
        <f>E2*D2</f>
        <v>0</v>
      </c>
      <c r="J2" s="26">
        <f>H2*D2</f>
        <v>0</v>
      </c>
      <c r="K2" s="27"/>
      <c r="L2" s="27"/>
      <c r="AMJ2"/>
    </row>
    <row r="3" spans="1:1024" x14ac:dyDescent="0.25">
      <c r="A3" s="37"/>
      <c r="B3" s="40" t="s">
        <v>52</v>
      </c>
      <c r="C3" s="37"/>
      <c r="D3" s="37"/>
      <c r="E3" s="29"/>
      <c r="F3" s="30" t="s">
        <v>14</v>
      </c>
      <c r="G3" s="31"/>
      <c r="H3" s="37"/>
      <c r="I3" s="37"/>
      <c r="J3" s="37"/>
      <c r="K3" s="37"/>
      <c r="L3" s="37"/>
    </row>
    <row r="4" spans="1:1024" ht="51.75" x14ac:dyDescent="0.25">
      <c r="A4" s="37"/>
      <c r="B4" s="41" t="s">
        <v>53</v>
      </c>
      <c r="C4" s="37"/>
      <c r="D4" s="37"/>
      <c r="E4" s="37"/>
      <c r="F4" s="46"/>
      <c r="G4" s="46"/>
      <c r="H4" s="37"/>
      <c r="I4" s="37"/>
      <c r="J4" s="37"/>
      <c r="K4" s="37"/>
      <c r="L4" s="37"/>
    </row>
    <row r="5" spans="1:1024" x14ac:dyDescent="0.25">
      <c r="A5" s="37"/>
      <c r="B5" s="42"/>
      <c r="C5" s="37"/>
      <c r="D5" s="37"/>
      <c r="E5" s="37"/>
      <c r="F5" s="37"/>
      <c r="G5" s="37"/>
      <c r="H5" s="37"/>
      <c r="I5" s="37"/>
      <c r="J5" s="37"/>
      <c r="K5" s="37"/>
      <c r="L5" s="37"/>
    </row>
    <row r="6" spans="1:1024" x14ac:dyDescent="0.25">
      <c r="A6" s="37"/>
      <c r="B6" s="41" t="s">
        <v>54</v>
      </c>
      <c r="C6" s="37"/>
      <c r="D6" s="37"/>
      <c r="E6" s="37"/>
      <c r="F6" s="37"/>
      <c r="G6" s="37"/>
      <c r="H6" s="37"/>
      <c r="I6" s="37"/>
      <c r="J6" s="37"/>
      <c r="K6" s="37"/>
      <c r="L6" s="37"/>
    </row>
    <row r="7" spans="1:1024" ht="51.75" x14ac:dyDescent="0.25">
      <c r="A7" s="37"/>
      <c r="B7" s="33" t="s">
        <v>55</v>
      </c>
      <c r="C7" s="37"/>
      <c r="D7" s="37"/>
      <c r="E7" s="37"/>
      <c r="F7" s="37"/>
      <c r="G7" s="37"/>
      <c r="H7" s="37"/>
      <c r="I7" s="37"/>
      <c r="J7" s="37"/>
      <c r="K7" s="37"/>
      <c r="L7" s="37"/>
    </row>
    <row r="8" spans="1:1024" x14ac:dyDescent="0.25">
      <c r="A8" s="37"/>
      <c r="B8" s="43"/>
      <c r="C8" s="37"/>
      <c r="D8" s="37"/>
      <c r="E8" s="37"/>
      <c r="F8" s="37"/>
      <c r="G8" s="37"/>
      <c r="H8" s="37"/>
      <c r="I8" s="37"/>
      <c r="J8" s="37"/>
      <c r="K8" s="37"/>
      <c r="L8" s="37"/>
    </row>
    <row r="9" spans="1:1024" x14ac:dyDescent="0.25">
      <c r="A9" s="37"/>
      <c r="B9" s="41" t="s">
        <v>56</v>
      </c>
      <c r="C9" s="37"/>
      <c r="D9" s="37"/>
      <c r="E9" s="37"/>
      <c r="F9" s="37"/>
      <c r="G9" s="37"/>
      <c r="H9" s="37"/>
      <c r="I9" s="37"/>
      <c r="J9" s="37"/>
      <c r="K9" s="37"/>
      <c r="L9" s="37"/>
    </row>
    <row r="10" spans="1:1024" ht="51.75" x14ac:dyDescent="0.25">
      <c r="A10" s="37"/>
      <c r="B10" s="33" t="s">
        <v>57</v>
      </c>
      <c r="C10" s="37"/>
      <c r="D10" s="37"/>
      <c r="E10" s="37"/>
      <c r="F10" s="37"/>
      <c r="G10" s="37"/>
      <c r="H10" s="37"/>
      <c r="I10" s="37"/>
      <c r="J10" s="37"/>
      <c r="K10" s="37"/>
      <c r="L10" s="37"/>
    </row>
    <row r="11" spans="1:1024" ht="15.75" thickBot="1" x14ac:dyDescent="0.3">
      <c r="A11" s="37"/>
      <c r="B11" s="34"/>
      <c r="C11" s="37"/>
      <c r="D11" s="37"/>
      <c r="E11" s="37"/>
      <c r="F11" s="37"/>
      <c r="G11" s="37"/>
      <c r="H11" s="37"/>
      <c r="I11" s="37"/>
      <c r="J11" s="37"/>
      <c r="K11" s="37"/>
      <c r="L11" s="37"/>
    </row>
    <row r="12" spans="1:1024" ht="15.75" thickBot="1" x14ac:dyDescent="0.3">
      <c r="B12" s="36" t="s">
        <v>58</v>
      </c>
    </row>
    <row r="13" spans="1:1024" ht="35.25" customHeight="1" thickBot="1" x14ac:dyDescent="0.3">
      <c r="B13" s="36" t="s">
        <v>135</v>
      </c>
    </row>
    <row r="14" spans="1:1024" x14ac:dyDescent="0.25">
      <c r="B14" s="37"/>
    </row>
    <row r="15" spans="1:1024" x14ac:dyDescent="0.25">
      <c r="B15" s="37"/>
    </row>
  </sheetData>
  <pageMargins left="0.7" right="0.7" top="0.75" bottom="0.75" header="0.51180555555555496" footer="0.51180555555555496"/>
  <pageSetup paperSize="9" orientation="portrait" horizontalDpi="300" verticalDpi="300" r:id="rId1"/>
</worksheet>
</file>

<file path=docProps/app.xml><?xml version="1.0" encoding="utf-8"?>
<Properties xmlns="http://schemas.openxmlformats.org/officeDocument/2006/extended-properties" xmlns:vt="http://schemas.openxmlformats.org/officeDocument/2006/docPropsVTypes">
  <Template/>
  <TotalTime>11</TotalTime>
  <Application>Microsoft Excel</Application>
  <DocSecurity>0</DocSecurity>
  <ScaleCrop>false</ScaleCrop>
  <HeadingPairs>
    <vt:vector size="2" baseType="variant">
      <vt:variant>
        <vt:lpstr>Delovni listi</vt:lpstr>
      </vt:variant>
      <vt:variant>
        <vt:i4>14</vt:i4>
      </vt:variant>
    </vt:vector>
  </HeadingPairs>
  <TitlesOfParts>
    <vt:vector size="14" baseType="lpstr">
      <vt:lpstr>List1</vt:lpstr>
      <vt:lpstr>REKAPITULACIJA</vt:lpstr>
      <vt:lpstr>A. REKAPITULACIJA SERVER SOBA</vt:lpstr>
      <vt:lpstr>A.1 JEDRNO STIKALO</vt:lpstr>
      <vt:lpstr>A.2 POMOŽNA LAN STIKALA</vt:lpstr>
      <vt:lpstr>B. REKAPITULACIJA OSTALA IT OPR</vt:lpstr>
      <vt:lpstr>B.1 DISTRIBUCIJSKO STIKALO</vt:lpstr>
      <vt:lpstr>B.2 KOMPLE ZA BREZŽIČNO OMREŽJE</vt:lpstr>
      <vt:lpstr>B.3 POŽARNI ZID</vt:lpstr>
      <vt:lpstr>B.4 IP TELEFONSKI SISTEM</vt:lpstr>
      <vt:lpstr>B.5 VPN USMERJEVALNIK</vt:lpstr>
      <vt:lpstr>B.6 STIKALO ZA LABORATORIJ</vt:lpstr>
      <vt:lpstr>B.7 KOMPLET KABLOV</vt:lpstr>
      <vt:lpstr>B.8 KOMPLET VMESNIKOV</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Matthew Schwarzkopf</dc:creator>
  <dc:description/>
  <cp:lastModifiedBy>JHP17</cp:lastModifiedBy>
  <cp:revision>2</cp:revision>
  <dcterms:created xsi:type="dcterms:W3CDTF">2018-05-24T12:28:29Z</dcterms:created>
  <dcterms:modified xsi:type="dcterms:W3CDTF">2021-05-28T12:39:10Z</dcterms:modified>
  <dc:language>en-US</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0x010100549DF02CA546CD489F636DCF095D35FE</vt:lpwstr>
  </property>
  <property fmtid="{D5CDD505-2E9C-101B-9397-08002B2CF9AE}" pid="3" name="HyperlinksChanged">
    <vt:bool>false</vt:bool>
  </property>
  <property fmtid="{D5CDD505-2E9C-101B-9397-08002B2CF9AE}" pid="4" name="LinksUpToDate">
    <vt:bool>false</vt:bool>
  </property>
  <property fmtid="{D5CDD505-2E9C-101B-9397-08002B2CF9AE}" pid="5" name="ScaleCrop">
    <vt:bool>false</vt:bool>
  </property>
  <property fmtid="{D5CDD505-2E9C-101B-9397-08002B2CF9AE}" pid="6" name="ShareDoc">
    <vt:bool>false</vt:bool>
  </property>
</Properties>
</file>